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45933\Desktop\電力　HP掲載用\2 県央\"/>
    </mc:Choice>
  </mc:AlternateContent>
  <xr:revisionPtr revIDLastSave="0" documentId="13_ncr:1_{4AD58FBA-7F63-4DFB-AC53-CE6357CE67B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別紙No1" sheetId="16" r:id="rId1"/>
    <sheet name="別紙No2" sheetId="10" r:id="rId2"/>
    <sheet name="別紙No2_予定" sheetId="12" state="hidden" r:id="rId3"/>
    <sheet name="別紙No3" sheetId="14" r:id="rId4"/>
  </sheets>
  <definedNames>
    <definedName name="_xlnm.Print_Area" localSheetId="0">別紙No1!$A$1:$J$170</definedName>
    <definedName name="_xlnm.Print_Area" localSheetId="1">別紙No2!$A$1:$I$38</definedName>
    <definedName name="_xlnm.Print_Area" localSheetId="2">別紙No2_予定!$A$1:$I$38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2" l="1"/>
  <c r="I26" i="12"/>
  <c r="I27" i="12"/>
  <c r="I28" i="12"/>
  <c r="I29" i="12"/>
  <c r="I30" i="12"/>
  <c r="I31" i="12"/>
  <c r="I32" i="12"/>
  <c r="I33" i="12"/>
  <c r="I34" i="12"/>
  <c r="I35" i="12"/>
  <c r="I24" i="12"/>
  <c r="H25" i="12"/>
  <c r="H26" i="12"/>
  <c r="H27" i="12"/>
  <c r="H28" i="12"/>
  <c r="H29" i="12"/>
  <c r="H30" i="12"/>
  <c r="H31" i="12"/>
  <c r="H32" i="12"/>
  <c r="H33" i="12"/>
  <c r="H34" i="12"/>
  <c r="H35" i="12"/>
  <c r="H24" i="12"/>
  <c r="G25" i="12"/>
  <c r="G26" i="12"/>
  <c r="G27" i="12"/>
  <c r="G28" i="12"/>
  <c r="G29" i="12"/>
  <c r="G30" i="12"/>
  <c r="G31" i="12"/>
  <c r="G32" i="12"/>
  <c r="G33" i="12"/>
  <c r="G34" i="12"/>
  <c r="G35" i="12"/>
  <c r="G24" i="12"/>
  <c r="F25" i="12"/>
  <c r="F26" i="12"/>
  <c r="F27" i="12"/>
  <c r="F28" i="12"/>
  <c r="F29" i="12"/>
  <c r="F30" i="12"/>
  <c r="F31" i="12"/>
  <c r="F32" i="12"/>
  <c r="F33" i="12"/>
  <c r="F34" i="12"/>
  <c r="F35" i="12"/>
  <c r="F24" i="12"/>
  <c r="E25" i="12"/>
  <c r="E26" i="12"/>
  <c r="E27" i="12"/>
  <c r="E28" i="12"/>
  <c r="E29" i="12"/>
  <c r="E30" i="12"/>
  <c r="E31" i="12"/>
  <c r="E32" i="12"/>
  <c r="E33" i="12"/>
  <c r="E34" i="12"/>
  <c r="E35" i="12"/>
  <c r="E24" i="12"/>
  <c r="D25" i="12"/>
  <c r="D26" i="12"/>
  <c r="D27" i="12"/>
  <c r="D28" i="12"/>
  <c r="D29" i="12"/>
  <c r="D30" i="12"/>
  <c r="D31" i="12"/>
  <c r="D32" i="12"/>
  <c r="D33" i="12"/>
  <c r="D34" i="12"/>
  <c r="D35" i="12"/>
  <c r="D24" i="12"/>
  <c r="C25" i="12"/>
  <c r="C26" i="12"/>
  <c r="C27" i="12"/>
  <c r="C28" i="12"/>
  <c r="C29" i="12"/>
  <c r="C30" i="12"/>
  <c r="C31" i="12"/>
  <c r="C32" i="12"/>
  <c r="C33" i="12"/>
  <c r="C34" i="12"/>
  <c r="C35" i="12"/>
  <c r="C24" i="12"/>
  <c r="B25" i="12"/>
  <c r="B26" i="12"/>
  <c r="B27" i="12"/>
  <c r="B28" i="12"/>
  <c r="B29" i="12"/>
  <c r="B30" i="12"/>
  <c r="B31" i="12"/>
  <c r="B32" i="12"/>
  <c r="B33" i="12"/>
  <c r="B34" i="12"/>
  <c r="B35" i="12"/>
  <c r="B24" i="12"/>
  <c r="C6" i="12"/>
  <c r="C7" i="12"/>
  <c r="C8" i="12"/>
  <c r="C9" i="12"/>
  <c r="C10" i="12"/>
  <c r="C11" i="12"/>
  <c r="C12" i="12"/>
  <c r="C13" i="12"/>
  <c r="C14" i="12"/>
  <c r="C15" i="12"/>
  <c r="C16" i="12"/>
  <c r="C5" i="12"/>
  <c r="B6" i="12"/>
  <c r="B7" i="12"/>
  <c r="B8" i="12"/>
  <c r="B9" i="12"/>
  <c r="B10" i="12"/>
  <c r="B11" i="12"/>
  <c r="B12" i="12"/>
  <c r="B13" i="12"/>
  <c r="B14" i="12"/>
  <c r="B15" i="12"/>
  <c r="B16" i="12"/>
  <c r="B5" i="12"/>
  <c r="A6" i="12"/>
  <c r="A7" i="12"/>
  <c r="A8" i="12"/>
  <c r="A9" i="12"/>
  <c r="A10" i="12"/>
  <c r="A11" i="12"/>
  <c r="A12" i="12"/>
  <c r="A13" i="12"/>
  <c r="A14" i="12"/>
  <c r="A15" i="12"/>
  <c r="A16" i="12"/>
  <c r="A5" i="12"/>
  <c r="L6" i="12" l="1"/>
  <c r="L7" i="12" l="1"/>
  <c r="L11" i="12"/>
  <c r="L8" i="12"/>
  <c r="L9" i="12"/>
  <c r="L10" i="12"/>
  <c r="L12" i="12"/>
  <c r="A24" i="12" l="1"/>
  <c r="I36" i="12" l="1"/>
  <c r="C36" i="12"/>
  <c r="E36" i="12"/>
  <c r="G36" i="12"/>
  <c r="C17" i="12"/>
  <c r="G36" i="10" l="1"/>
  <c r="E36" i="10"/>
  <c r="A24" i="10" l="1"/>
  <c r="C36" i="10"/>
  <c r="A25" i="12" l="1"/>
  <c r="A26" i="12"/>
  <c r="A25" i="10" l="1"/>
  <c r="A27" i="12" l="1"/>
  <c r="A26" i="10"/>
  <c r="A28" i="12" l="1"/>
  <c r="A27" i="10"/>
  <c r="A29" i="12" l="1"/>
  <c r="A28" i="10"/>
  <c r="A30" i="12" l="1"/>
  <c r="A29" i="10"/>
  <c r="A31" i="12" l="1"/>
  <c r="A30" i="10"/>
  <c r="A32" i="12" l="1"/>
  <c r="A31" i="10"/>
  <c r="A33" i="12" l="1"/>
  <c r="A32" i="10"/>
  <c r="A34" i="12" l="1"/>
  <c r="A33" i="10"/>
  <c r="A35" i="12" l="1"/>
  <c r="A35" i="10"/>
  <c r="A34" i="10"/>
  <c r="I36" i="10" l="1"/>
  <c r="C17" i="10"/>
</calcChain>
</file>

<file path=xl/sharedStrings.xml><?xml version="1.0" encoding="utf-8"?>
<sst xmlns="http://schemas.openxmlformats.org/spreadsheetml/2006/main" count="370" uniqueCount="117">
  <si>
    <t>合　　　計</t>
    <rPh sb="0" eb="1">
      <t>ゴウ</t>
    </rPh>
    <rPh sb="4" eb="5">
      <t>ケイ</t>
    </rPh>
    <phoneticPr fontId="2"/>
  </si>
  <si>
    <t>施設名</t>
    <rPh sb="0" eb="2">
      <t>シセツ</t>
    </rPh>
    <rPh sb="2" eb="3">
      <t>メイ</t>
    </rPh>
    <phoneticPr fontId="2"/>
  </si>
  <si>
    <t>高圧</t>
    <rPh sb="0" eb="2">
      <t>コウアツ</t>
    </rPh>
    <phoneticPr fontId="2"/>
  </si>
  <si>
    <t>消化ガス発電設備</t>
    <rPh sb="0" eb="2">
      <t>ショウカ</t>
    </rPh>
    <rPh sb="4" eb="6">
      <t>ハツデン</t>
    </rPh>
    <rPh sb="6" eb="8">
      <t>セツビ</t>
    </rPh>
    <phoneticPr fontId="2"/>
  </si>
  <si>
    <t>力率</t>
    <rPh sb="0" eb="1">
      <t>リキ</t>
    </rPh>
    <rPh sb="1" eb="2">
      <t>リツ</t>
    </rPh>
    <phoneticPr fontId="2"/>
  </si>
  <si>
    <t>合計</t>
    <rPh sb="0" eb="2">
      <t>ゴウケイ</t>
    </rPh>
    <phoneticPr fontId="2"/>
  </si>
  <si>
    <t>契約電力</t>
    <rPh sb="0" eb="2">
      <t>ケイヤク</t>
    </rPh>
    <rPh sb="2" eb="4">
      <t>デンリョク</t>
    </rPh>
    <phoneticPr fontId="2"/>
  </si>
  <si>
    <t>提出者：</t>
    <rPh sb="0" eb="3">
      <t>テイシュツシャ</t>
    </rPh>
    <phoneticPr fontId="2"/>
  </si>
  <si>
    <t>年　月</t>
    <rPh sb="0" eb="1">
      <t>ネン</t>
    </rPh>
    <rPh sb="2" eb="3">
      <t>ガツ</t>
    </rPh>
    <phoneticPr fontId="2"/>
  </si>
  <si>
    <t>基本料金</t>
    <rPh sb="0" eb="2">
      <t>キホン</t>
    </rPh>
    <rPh sb="2" eb="4">
      <t>リョウキン</t>
    </rPh>
    <phoneticPr fontId="2"/>
  </si>
  <si>
    <t>従量料金</t>
    <rPh sb="0" eb="2">
      <t>ジュウリョウ</t>
    </rPh>
    <rPh sb="2" eb="4">
      <t>リョウキン</t>
    </rPh>
    <phoneticPr fontId="2"/>
  </si>
  <si>
    <t>単価</t>
    <rPh sb="0" eb="2">
      <t>タンカ</t>
    </rPh>
    <phoneticPr fontId="2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</si>
  <si>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</si>
  <si>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（kW）</t>
    <phoneticPr fontId="2"/>
  </si>
  <si>
    <t>（円／kW）</t>
    <rPh sb="1" eb="2">
      <t>エン</t>
    </rPh>
    <phoneticPr fontId="2"/>
  </si>
  <si>
    <t>（％）</t>
    <phoneticPr fontId="2"/>
  </si>
  <si>
    <t>（円）</t>
    <rPh sb="1" eb="2">
      <t>エン</t>
    </rPh>
    <phoneticPr fontId="2"/>
  </si>
  <si>
    <t>（kWh）</t>
    <phoneticPr fontId="2"/>
  </si>
  <si>
    <t>（円／kWh）</t>
    <rPh sb="1" eb="2">
      <t>エン</t>
    </rPh>
    <phoneticPr fontId="2"/>
  </si>
  <si>
    <t>ａ</t>
    <phoneticPr fontId="2"/>
  </si>
  <si>
    <t>ｂ</t>
    <phoneticPr fontId="2"/>
  </si>
  <si>
    <t>ｃ</t>
    <phoneticPr fontId="2"/>
  </si>
  <si>
    <t>年　計</t>
    <rPh sb="0" eb="1">
      <t>ネン</t>
    </rPh>
    <rPh sb="2" eb="3">
      <t>ケイ</t>
    </rPh>
    <phoneticPr fontId="2"/>
  </si>
  <si>
    <t>注１：基本料金単価及び従量料金単価は，消費税込みの額とする。</t>
    <phoneticPr fontId="2"/>
  </si>
  <si>
    <t>注２：基本料金単価及び従量料金単価は，小数点以下を含むことができる。</t>
    <phoneticPr fontId="2"/>
  </si>
  <si>
    <t>注３：各月の合計については，円未満切り捨てとする。</t>
    <rPh sb="0" eb="1">
      <t>チュウ</t>
    </rPh>
    <rPh sb="6" eb="8">
      <t>ゴウケイ</t>
    </rPh>
    <phoneticPr fontId="2"/>
  </si>
  <si>
    <t>　　　は考慮しないこととする。</t>
    <phoneticPr fontId="2"/>
  </si>
  <si>
    <t>※　この表も提出してください。</t>
    <rPh sb="4" eb="5">
      <t>ヒョウ</t>
    </rPh>
    <rPh sb="6" eb="8">
      <t>テイシュツ</t>
    </rPh>
    <phoneticPr fontId="6"/>
  </si>
  <si>
    <t>需要場所名</t>
    <rPh sb="0" eb="2">
      <t>ジュヨウ</t>
    </rPh>
    <rPh sb="2" eb="4">
      <t>バショ</t>
    </rPh>
    <rPh sb="4" eb="5">
      <t>メイ</t>
    </rPh>
    <phoneticPr fontId="2"/>
  </si>
  <si>
    <t>最大需要電力
(kW)</t>
    <rPh sb="0" eb="2">
      <t>サイダイ</t>
    </rPh>
    <rPh sb="2" eb="4">
      <t>ジュヨウ</t>
    </rPh>
    <rPh sb="4" eb="6">
      <t>デンリョク</t>
    </rPh>
    <phoneticPr fontId="2"/>
  </si>
  <si>
    <t>使用電力量
(kWh)</t>
    <rPh sb="0" eb="2">
      <t>シヨウ</t>
    </rPh>
    <rPh sb="2" eb="4">
      <t>デンリョク</t>
    </rPh>
    <rPh sb="4" eb="5">
      <t>リョウ</t>
    </rPh>
    <phoneticPr fontId="2"/>
  </si>
  <si>
    <t>県央浄化センター</t>
    <rPh sb="0" eb="2">
      <t>ケンオウ</t>
    </rPh>
    <rPh sb="2" eb="4">
      <t>ジョウカ</t>
    </rPh>
    <phoneticPr fontId="2"/>
  </si>
  <si>
    <t>南第１ポンプ場</t>
    <rPh sb="0" eb="1">
      <t>ミナミ</t>
    </rPh>
    <rPh sb="1" eb="2">
      <t>ダイ</t>
    </rPh>
    <rPh sb="6" eb="7">
      <t>ジョウ</t>
    </rPh>
    <phoneticPr fontId="2"/>
  </si>
  <si>
    <t>南第２ポンプ場</t>
    <rPh sb="0" eb="1">
      <t>ミナミ</t>
    </rPh>
    <rPh sb="1" eb="2">
      <t>ダイ</t>
    </rPh>
    <rPh sb="6" eb="7">
      <t>ジョウ</t>
    </rPh>
    <phoneticPr fontId="2"/>
  </si>
  <si>
    <t>東第１ポンプ場</t>
    <rPh sb="0" eb="1">
      <t>ヒガシ</t>
    </rPh>
    <rPh sb="1" eb="2">
      <t>ダイ</t>
    </rPh>
    <rPh sb="6" eb="7">
      <t>ジョウ</t>
    </rPh>
    <phoneticPr fontId="2"/>
  </si>
  <si>
    <t>県央浄化センター
消化ガス発電設備</t>
    <rPh sb="0" eb="2">
      <t>ケンオウ</t>
    </rPh>
    <rPh sb="2" eb="4">
      <t>ジョウカ</t>
    </rPh>
    <rPh sb="9" eb="11">
      <t>ショウカ</t>
    </rPh>
    <rPh sb="13" eb="15">
      <t>ハツデン</t>
    </rPh>
    <rPh sb="15" eb="17">
      <t>セツビ</t>
    </rPh>
    <phoneticPr fontId="2"/>
  </si>
  <si>
    <t>別　紙　№１</t>
    <rPh sb="0" eb="1">
      <t>ベツ</t>
    </rPh>
    <rPh sb="2" eb="3">
      <t>カミ</t>
    </rPh>
    <phoneticPr fontId="2"/>
  </si>
  <si>
    <t>別　紙　№２</t>
    <rPh sb="0" eb="1">
      <t>ベツ</t>
    </rPh>
    <rPh sb="2" eb="3">
      <t>カミ</t>
    </rPh>
    <phoneticPr fontId="2"/>
  </si>
  <si>
    <t>d＝a×b×(1.85-c)</t>
    <phoneticPr fontId="2"/>
  </si>
  <si>
    <t>ｅ</t>
    <phoneticPr fontId="2"/>
  </si>
  <si>
    <t>ｆ</t>
    <phoneticPr fontId="2"/>
  </si>
  <si>
    <t>ｇ＝ｅ×ｆ</t>
    <phoneticPr fontId="2"/>
  </si>
  <si>
    <t>h＝d＋g
(円未満切り捨て)</t>
    <rPh sb="7" eb="10">
      <t>エンミマン</t>
    </rPh>
    <rPh sb="10" eb="11">
      <t>キ</t>
    </rPh>
    <rPh sb="12" eb="13">
      <t>ス</t>
    </rPh>
    <phoneticPr fontId="2"/>
  </si>
  <si>
    <t>（比較表）</t>
    <rPh sb="1" eb="4">
      <t>ヒカクヒョウ</t>
    </rPh>
    <phoneticPr fontId="2"/>
  </si>
  <si>
    <t>使用電力量及び最大需用電力の予定表［高圧電力］</t>
    <rPh sb="14" eb="16">
      <t>ヨテイ</t>
    </rPh>
    <rPh sb="16" eb="17">
      <t>ヒョウ</t>
    </rPh>
    <rPh sb="18" eb="20">
      <t>コウアツ</t>
    </rPh>
    <rPh sb="20" eb="22">
      <t>デンリョク</t>
    </rPh>
    <phoneticPr fontId="2"/>
  </si>
  <si>
    <t>使用電力量及び最大需用電力の実績表［高圧電力］</t>
    <rPh sb="16" eb="17">
      <t>ヒョウ</t>
    </rPh>
    <rPh sb="18" eb="20">
      <t>コウアツ</t>
    </rPh>
    <rPh sb="20" eb="22">
      <t>デンリョク</t>
    </rPh>
    <phoneticPr fontId="2"/>
  </si>
  <si>
    <t>－１</t>
    <phoneticPr fontId="2"/>
  </si>
  <si>
    <t>－２</t>
    <phoneticPr fontId="2"/>
  </si>
  <si>
    <t>－３</t>
    <phoneticPr fontId="2"/>
  </si>
  <si>
    <t>－４</t>
    <phoneticPr fontId="2"/>
  </si>
  <si>
    <t>－５</t>
    <phoneticPr fontId="2"/>
  </si>
  <si>
    <t>【非常用自家発電設備】あり</t>
    <phoneticPr fontId="2"/>
  </si>
  <si>
    <t>【非常用自家発電設備】なし</t>
    <phoneticPr fontId="2"/>
  </si>
  <si>
    <t>【件名】県央浄化センターで使用する電力</t>
    <rPh sb="1" eb="3">
      <t>ケンメイ</t>
    </rPh>
    <rPh sb="4" eb="6">
      <t>ケンオウ</t>
    </rPh>
    <rPh sb="6" eb="8">
      <t>ジョウカ</t>
    </rPh>
    <rPh sb="13" eb="15">
      <t>シヨウ</t>
    </rPh>
    <rPh sb="17" eb="19">
      <t>デンリョク</t>
    </rPh>
    <phoneticPr fontId="2"/>
  </si>
  <si>
    <t>契約電力及び予定使用電力量表［高圧電力］</t>
    <rPh sb="0" eb="2">
      <t>ケイヤク</t>
    </rPh>
    <rPh sb="2" eb="4">
      <t>デンリョク</t>
    </rPh>
    <rPh sb="4" eb="5">
      <t>オヨ</t>
    </rPh>
    <rPh sb="6" eb="8">
      <t>ヨテイ</t>
    </rPh>
    <rPh sb="8" eb="10">
      <t>シヨウ</t>
    </rPh>
    <rPh sb="10" eb="12">
      <t>デンリョク</t>
    </rPh>
    <rPh sb="12" eb="13">
      <t>リョウ</t>
    </rPh>
    <rPh sb="13" eb="14">
      <t>ヒョウ</t>
    </rPh>
    <rPh sb="15" eb="17">
      <t>コウアツ</t>
    </rPh>
    <rPh sb="17" eb="19">
      <t>デンリョク</t>
    </rPh>
    <phoneticPr fontId="2"/>
  </si>
  <si>
    <t>電力料金　合計表</t>
    <rPh sb="0" eb="2">
      <t>デンリョク</t>
    </rPh>
    <rPh sb="2" eb="4">
      <t>リョウキン</t>
    </rPh>
    <rPh sb="5" eb="8">
      <t>ゴウケイヒョウ</t>
    </rPh>
    <phoneticPr fontId="2"/>
  </si>
  <si>
    <t>各施設料金</t>
    <rPh sb="0" eb="1">
      <t>カク</t>
    </rPh>
    <rPh sb="1" eb="3">
      <t>シセツ</t>
    </rPh>
    <rPh sb="3" eb="5">
      <t>リョウキン</t>
    </rPh>
    <phoneticPr fontId="2"/>
  </si>
  <si>
    <t>県央浄化センターで使用する電力</t>
    <rPh sb="0" eb="2">
      <t>ケンオウ</t>
    </rPh>
    <rPh sb="2" eb="4">
      <t>ジョウカ</t>
    </rPh>
    <rPh sb="9" eb="11">
      <t>シヨウ</t>
    </rPh>
    <rPh sb="13" eb="15">
      <t>デンリョク</t>
    </rPh>
    <phoneticPr fontId="2"/>
  </si>
  <si>
    <t>東第１ポンプ場</t>
    <rPh sb="0" eb="2">
      <t>ヒガシダイ</t>
    </rPh>
    <rPh sb="6" eb="7">
      <t>ジョウ</t>
    </rPh>
    <phoneticPr fontId="2"/>
  </si>
  <si>
    <t>南第２ポンプ場</t>
    <rPh sb="0" eb="2">
      <t>ミナミダイ</t>
    </rPh>
    <rPh sb="6" eb="7">
      <t>ジョウ</t>
    </rPh>
    <phoneticPr fontId="2"/>
  </si>
  <si>
    <t>【設計書限り】</t>
    <rPh sb="1" eb="4">
      <t>セッケイショ</t>
    </rPh>
    <rPh sb="4" eb="5">
      <t>カギ</t>
    </rPh>
    <phoneticPr fontId="2"/>
  </si>
  <si>
    <t>年最大</t>
    <rPh sb="0" eb="1">
      <t>ネン</t>
    </rPh>
    <rPh sb="1" eb="3">
      <t>サイダイ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</si>
  <si>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</si>
  <si>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</si>
  <si>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</si>
  <si>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</si>
  <si>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</si>
  <si>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</si>
  <si>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</si>
  <si>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</si>
  <si>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</si>
  <si>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</si>
  <si>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</si>
  <si>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</si>
  <si>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H29</t>
    <phoneticPr fontId="2"/>
  </si>
  <si>
    <t>H28</t>
    <phoneticPr fontId="2"/>
  </si>
  <si>
    <t>H27</t>
    <phoneticPr fontId="2"/>
  </si>
  <si>
    <t>H25</t>
    <phoneticPr fontId="2"/>
  </si>
  <si>
    <t>別　紙　№３</t>
    <rPh sb="0" eb="1">
      <t>ベツ</t>
    </rPh>
    <rPh sb="2" eb="3">
      <t>カミ</t>
    </rPh>
    <phoneticPr fontId="2"/>
  </si>
  <si>
    <t>最大電力(kW)</t>
    <phoneticPr fontId="2"/>
  </si>
  <si>
    <t>H30</t>
    <phoneticPr fontId="2"/>
  </si>
  <si>
    <t>H26</t>
    <phoneticPr fontId="2"/>
  </si>
  <si>
    <t>R1</t>
    <phoneticPr fontId="2"/>
  </si>
  <si>
    <t>注４：入札金額算定においては，燃料費調整等，電気事業者による再生可能エネルギー電気の調達に関する特別措置法に基づく賦課金</t>
  </si>
  <si>
    <t>令和８年11月</t>
  </si>
  <si>
    <t>令和８年12月</t>
  </si>
  <si>
    <t>令和９年２月</t>
  </si>
  <si>
    <t>令和９年３月</t>
  </si>
  <si>
    <t>令和９年４月</t>
  </si>
  <si>
    <t>令和９年５月</t>
  </si>
  <si>
    <t>令和９年６月</t>
  </si>
  <si>
    <t>令和９年７月</t>
  </si>
  <si>
    <t>令和９年８月</t>
  </si>
  <si>
    <t>令和７年４月</t>
    <phoneticPr fontId="2"/>
  </si>
  <si>
    <t>令和７年５月</t>
  </si>
  <si>
    <t>令和７年６月</t>
  </si>
  <si>
    <t>令和７年７月</t>
  </si>
  <si>
    <t>令和７年８月</t>
  </si>
  <si>
    <t>令和７年９月</t>
  </si>
  <si>
    <t>令和７年１０月</t>
  </si>
  <si>
    <t>令和７年１１月</t>
  </si>
  <si>
    <t>令和７年１２月</t>
  </si>
  <si>
    <t>令和８年１月</t>
    <phoneticPr fontId="2"/>
  </si>
  <si>
    <t>令和８年２月</t>
    <phoneticPr fontId="2"/>
  </si>
  <si>
    <t>令和８年３月</t>
    <phoneticPr fontId="2"/>
  </si>
  <si>
    <t>入札書記載金額（円）</t>
    <rPh sb="0" eb="3">
      <t>ニュウサツショ</t>
    </rPh>
    <rPh sb="3" eb="7">
      <t>キサイキンガク</t>
    </rPh>
    <rPh sb="8" eb="9">
      <t>エン</t>
    </rPh>
    <phoneticPr fontId="2"/>
  </si>
  <si>
    <t>※入札書に記載する金額（契約希望する金額（合計）の</t>
    <rPh sb="1" eb="4">
      <t>ニュウサツショ</t>
    </rPh>
    <rPh sb="5" eb="7">
      <t>キサイ</t>
    </rPh>
    <rPh sb="9" eb="11">
      <t>キンガク</t>
    </rPh>
    <rPh sb="12" eb="14">
      <t>ケイヤク</t>
    </rPh>
    <rPh sb="14" eb="16">
      <t>キボウ</t>
    </rPh>
    <rPh sb="18" eb="20">
      <t>キンガク</t>
    </rPh>
    <rPh sb="21" eb="23">
      <t>ゴウケイ</t>
    </rPh>
    <phoneticPr fontId="2"/>
  </si>
  <si>
    <t>110分の100に相当する金額）</t>
    <rPh sb="3" eb="4">
      <t>ブン</t>
    </rPh>
    <rPh sb="9" eb="11">
      <t>ソウトウ</t>
    </rPh>
    <rPh sb="13" eb="15">
      <t>キンガク</t>
    </rPh>
    <phoneticPr fontId="2"/>
  </si>
  <si>
    <t>【需要場所】県央浄化センター（河内郡上三川町多功1159）</t>
  </si>
  <si>
    <t>令和８年10月</t>
  </si>
  <si>
    <t>令和９年１月</t>
  </si>
  <si>
    <t>令和９年９月</t>
  </si>
  <si>
    <t>注５：入札金額算定においては，力率は85%とする。</t>
  </si>
  <si>
    <t>【需要場所】東第１ポンプ場（河内郡上三川町多功196-3）</t>
  </si>
  <si>
    <t>【需要場所】南第１ポンプ場（下野市祇園5-32-2）</t>
  </si>
  <si>
    <t>【需要場所】南第２ポンプ場（下野市烏ヶ森2-3-1）</t>
  </si>
  <si>
    <t>【需要場所】県央浄化センター消化ガス発電設備（河内郡上三川町多功1159）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</si>
</sst>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#,##0_ "/>
    <numFmt numFmtId="177" formatCode="#,##0_);[Red]\(#,##0\)"/>
    <numFmt numFmtId="178" formatCode="#,##0.00_);[Red]\(#,##0.00\)"/>
    <numFmt numFmtId="179" formatCode="#,##0_ ;[Red]\-#,##0\ 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color indexed="8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strike/>
      <sz val="11"/>
      <color indexed="8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8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0" fontId="1" fillId="0" borderId="0"/>
    <xf numFmtId="0" fontId="1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41" fontId="0" fillId="0" borderId="0" xfId="0" applyNumberFormat="1" applyBorder="1">
      <alignment vertical="center"/>
    </xf>
    <xf numFmtId="41" fontId="3" fillId="0" borderId="0" xfId="0" applyNumberFormat="1" applyFont="1" applyBorder="1" applyAlignment="1">
      <alignment horizontal="center" vertical="center"/>
    </xf>
    <xf numFmtId="0" fontId="6" fillId="0" borderId="0" xfId="5" applyFont="1">
      <alignment vertical="center"/>
    </xf>
    <xf numFmtId="0" fontId="7" fillId="0" borderId="25" xfId="5" applyFont="1" applyBorder="1" applyAlignment="1">
      <alignment horizontal="center" vertical="center"/>
    </xf>
    <xf numFmtId="0" fontId="7" fillId="0" borderId="27" xfId="5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6" fillId="0" borderId="0" xfId="5" applyFont="1" applyBorder="1">
      <alignment vertical="center"/>
    </xf>
    <xf numFmtId="0" fontId="10" fillId="0" borderId="0" xfId="5" applyFont="1">
      <alignment vertical="center"/>
    </xf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7" fillId="0" borderId="1" xfId="5" applyFont="1" applyBorder="1">
      <alignment vertical="center"/>
    </xf>
    <xf numFmtId="177" fontId="7" fillId="0" borderId="1" xfId="5" applyNumberFormat="1" applyFont="1" applyBorder="1" applyProtection="1">
      <alignment vertical="center"/>
      <protection locked="0"/>
    </xf>
    <xf numFmtId="176" fontId="6" fillId="0" borderId="1" xfId="5" applyNumberFormat="1" applyFont="1" applyBorder="1">
      <alignment vertical="center"/>
    </xf>
    <xf numFmtId="0" fontId="8" fillId="0" borderId="0" xfId="5" applyFont="1" applyBorder="1" applyAlignment="1">
      <alignment horizontal="center" vertical="center"/>
    </xf>
    <xf numFmtId="176" fontId="6" fillId="0" borderId="37" xfId="5" applyNumberFormat="1" applyFont="1" applyBorder="1">
      <alignment vertical="center"/>
    </xf>
    <xf numFmtId="0" fontId="6" fillId="0" borderId="1" xfId="5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1" xfId="5" applyFont="1" applyBorder="1" applyAlignment="1">
      <alignment horizontal="center" vertical="center" wrapText="1"/>
    </xf>
    <xf numFmtId="177" fontId="6" fillId="0" borderId="0" xfId="5" applyNumberFormat="1" applyFont="1">
      <alignment vertical="center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right" vertical="center"/>
    </xf>
    <xf numFmtId="41" fontId="13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left" vertical="center"/>
    </xf>
    <xf numFmtId="41" fontId="14" fillId="0" borderId="7" xfId="0" applyNumberFormat="1" applyFont="1" applyBorder="1" applyAlignment="1">
      <alignment horizontal="center" vertical="center"/>
    </xf>
    <xf numFmtId="41" fontId="14" fillId="0" borderId="2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vertical="center"/>
    </xf>
    <xf numFmtId="41" fontId="14" fillId="0" borderId="8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left" vertical="center" indent="1"/>
    </xf>
    <xf numFmtId="41" fontId="14" fillId="0" borderId="5" xfId="0" applyNumberFormat="1" applyFont="1" applyBorder="1">
      <alignment vertical="center"/>
    </xf>
    <xf numFmtId="41" fontId="14" fillId="0" borderId="4" xfId="0" applyNumberFormat="1" applyFont="1" applyBorder="1" applyAlignment="1">
      <alignment horizontal="left" vertical="center"/>
    </xf>
    <xf numFmtId="41" fontId="14" fillId="0" borderId="38" xfId="0" applyNumberFormat="1" applyFont="1" applyBorder="1" applyAlignment="1">
      <alignment horizontal="center" vertical="center"/>
    </xf>
    <xf numFmtId="41" fontId="14" fillId="0" borderId="39" xfId="0" applyNumberFormat="1" applyFont="1" applyBorder="1">
      <alignment vertical="center"/>
    </xf>
    <xf numFmtId="0" fontId="14" fillId="0" borderId="0" xfId="0" applyFont="1">
      <alignment vertical="center"/>
    </xf>
    <xf numFmtId="0" fontId="6" fillId="0" borderId="1" xfId="5" applyFont="1" applyBorder="1">
      <alignment vertical="center"/>
    </xf>
    <xf numFmtId="0" fontId="6" fillId="0" borderId="14" xfId="5" applyFont="1" applyBorder="1" applyAlignment="1">
      <alignment horizontal="center" vertical="center"/>
    </xf>
    <xf numFmtId="0" fontId="12" fillId="0" borderId="1" xfId="5" applyFont="1" applyBorder="1">
      <alignment vertical="center"/>
    </xf>
    <xf numFmtId="0" fontId="7" fillId="0" borderId="14" xfId="5" applyFont="1" applyBorder="1">
      <alignment vertical="center"/>
    </xf>
    <xf numFmtId="0" fontId="6" fillId="0" borderId="9" xfId="5" applyFont="1" applyBorder="1">
      <alignment vertical="center"/>
    </xf>
    <xf numFmtId="177" fontId="6" fillId="0" borderId="0" xfId="6" applyNumberFormat="1" applyFont="1">
      <alignment vertical="center"/>
    </xf>
    <xf numFmtId="0" fontId="6" fillId="0" borderId="0" xfId="5" applyFont="1" applyAlignment="1"/>
    <xf numFmtId="0" fontId="15" fillId="0" borderId="1" xfId="5" applyFont="1" applyBorder="1">
      <alignment vertical="center"/>
    </xf>
    <xf numFmtId="0" fontId="7" fillId="0" borderId="36" xfId="5" applyFont="1" applyBorder="1">
      <alignment vertical="center"/>
    </xf>
    <xf numFmtId="0" fontId="12" fillId="0" borderId="36" xfId="5" applyFont="1" applyBorder="1">
      <alignment vertical="center"/>
    </xf>
    <xf numFmtId="0" fontId="6" fillId="0" borderId="36" xfId="5" applyFont="1" applyBorder="1">
      <alignment vertical="center"/>
    </xf>
    <xf numFmtId="0" fontId="7" fillId="0" borderId="40" xfId="5" applyFont="1" applyBorder="1">
      <alignment vertical="center"/>
    </xf>
    <xf numFmtId="0" fontId="6" fillId="0" borderId="40" xfId="5" applyFont="1" applyBorder="1">
      <alignment vertical="center"/>
    </xf>
    <xf numFmtId="0" fontId="12" fillId="0" borderId="40" xfId="5" applyFont="1" applyBorder="1">
      <alignment vertical="center"/>
    </xf>
    <xf numFmtId="0" fontId="6" fillId="0" borderId="14" xfId="5" applyFont="1" applyBorder="1" applyAlignment="1">
      <alignment horizontal="center" vertical="center" wrapText="1"/>
    </xf>
    <xf numFmtId="0" fontId="6" fillId="0" borderId="36" xfId="5" applyFont="1" applyBorder="1" applyAlignment="1">
      <alignment horizontal="center" vertical="center" wrapText="1"/>
    </xf>
    <xf numFmtId="177" fontId="16" fillId="0" borderId="0" xfId="5" applyNumberFormat="1" applyFont="1" applyAlignment="1">
      <alignment horizontal="center" vertical="center"/>
    </xf>
    <xf numFmtId="0" fontId="6" fillId="0" borderId="0" xfId="5" applyFont="1" applyAlignment="1">
      <alignment vertical="center" shrinkToFit="1"/>
    </xf>
    <xf numFmtId="177" fontId="17" fillId="0" borderId="0" xfId="5" applyNumberFormat="1" applyFont="1" applyAlignment="1">
      <alignment vertical="center"/>
    </xf>
    <xf numFmtId="0" fontId="6" fillId="0" borderId="41" xfId="5" applyFont="1" applyBorder="1" applyAlignment="1">
      <alignment horizontal="center" vertical="center"/>
    </xf>
    <xf numFmtId="179" fontId="6" fillId="0" borderId="0" xfId="6" applyNumberFormat="1" applyFont="1">
      <alignment vertical="center"/>
    </xf>
    <xf numFmtId="0" fontId="12" fillId="0" borderId="1" xfId="5" applyFont="1" applyBorder="1" applyAlignment="1">
      <alignment horizontal="center" vertical="center"/>
    </xf>
    <xf numFmtId="177" fontId="7" fillId="0" borderId="0" xfId="5" applyNumberFormat="1" applyFont="1" applyBorder="1" applyProtection="1">
      <alignment vertical="center"/>
      <protection locked="0"/>
    </xf>
    <xf numFmtId="0" fontId="6" fillId="0" borderId="0" xfId="5" applyFont="1" applyAlignment="1">
      <alignment vertical="center" wrapText="1"/>
    </xf>
    <xf numFmtId="41" fontId="14" fillId="0" borderId="42" xfId="0" applyNumberFormat="1" applyFont="1" applyBorder="1" applyAlignment="1">
      <alignment horizontal="center" vertical="center"/>
    </xf>
    <xf numFmtId="41" fontId="14" fillId="0" borderId="42" xfId="0" applyNumberFormat="1" applyFont="1" applyBorder="1">
      <alignment vertical="center"/>
    </xf>
    <xf numFmtId="0" fontId="9" fillId="0" borderId="0" xfId="5" applyFont="1" applyAlignment="1">
      <alignment horizontal="left" vertical="center" wrapText="1"/>
    </xf>
    <xf numFmtId="0" fontId="7" fillId="0" borderId="0" xfId="5" applyFont="1">
      <alignment vertical="center"/>
    </xf>
    <xf numFmtId="0" fontId="1" fillId="0" borderId="0" xfId="0" applyFont="1" applyAlignment="1">
      <alignment horizontal="right" vertical="center"/>
    </xf>
    <xf numFmtId="49" fontId="18" fillId="0" borderId="0" xfId="5" applyNumberFormat="1" applyFont="1" applyAlignment="1">
      <alignment horizontal="left" vertical="center"/>
    </xf>
    <xf numFmtId="0" fontId="19" fillId="0" borderId="0" xfId="5" applyFont="1">
      <alignment vertical="center"/>
    </xf>
    <xf numFmtId="0" fontId="7" fillId="0" borderId="10" xfId="5" applyFont="1" applyBorder="1">
      <alignment vertical="center"/>
    </xf>
    <xf numFmtId="0" fontId="7" fillId="0" borderId="0" xfId="5" applyFont="1" applyBorder="1">
      <alignment vertical="center"/>
    </xf>
    <xf numFmtId="0" fontId="7" fillId="2" borderId="15" xfId="5" applyFont="1" applyFill="1" applyBorder="1" applyAlignment="1">
      <alignment horizontal="center" vertical="center"/>
    </xf>
    <xf numFmtId="0" fontId="7" fillId="3" borderId="12" xfId="5" applyFont="1" applyFill="1" applyBorder="1" applyAlignment="1">
      <alignment horizontal="center" vertical="center"/>
    </xf>
    <xf numFmtId="0" fontId="7" fillId="0" borderId="12" xfId="5" applyFont="1" applyBorder="1" applyAlignment="1">
      <alignment horizontal="center" vertical="center"/>
    </xf>
    <xf numFmtId="0" fontId="7" fillId="0" borderId="16" xfId="5" applyFont="1" applyBorder="1" applyAlignment="1">
      <alignment horizontal="center" vertical="center"/>
    </xf>
    <xf numFmtId="0" fontId="7" fillId="2" borderId="18" xfId="5" applyFont="1" applyFill="1" applyBorder="1" applyAlignment="1">
      <alignment horizontal="center" vertical="center"/>
    </xf>
    <xf numFmtId="0" fontId="7" fillId="3" borderId="19" xfId="5" applyFont="1" applyFill="1" applyBorder="1" applyAlignment="1">
      <alignment horizontal="center" vertical="center"/>
    </xf>
    <xf numFmtId="0" fontId="7" fillId="0" borderId="19" xfId="5" applyFont="1" applyBorder="1" applyAlignment="1">
      <alignment horizontal="center" vertical="center"/>
    </xf>
    <xf numFmtId="0" fontId="7" fillId="0" borderId="20" xfId="5" applyFont="1" applyBorder="1" applyAlignment="1">
      <alignment horizontal="center" vertical="center"/>
    </xf>
    <xf numFmtId="0" fontId="7" fillId="0" borderId="17" xfId="5" applyFont="1" applyBorder="1" applyAlignment="1">
      <alignment horizontal="center" vertical="center"/>
    </xf>
    <xf numFmtId="0" fontId="7" fillId="2" borderId="21" xfId="5" applyFont="1" applyFill="1" applyBorder="1" applyAlignment="1">
      <alignment horizontal="center" vertical="center" wrapText="1"/>
    </xf>
    <xf numFmtId="0" fontId="7" fillId="3" borderId="22" xfId="5" applyFont="1" applyFill="1" applyBorder="1" applyAlignment="1">
      <alignment horizontal="center" vertical="center" wrapText="1"/>
    </xf>
    <xf numFmtId="0" fontId="7" fillId="0" borderId="22" xfId="5" applyFont="1" applyBorder="1" applyAlignment="1">
      <alignment horizontal="center" vertical="center" wrapText="1"/>
    </xf>
    <xf numFmtId="0" fontId="7" fillId="0" borderId="23" xfId="5" applyFont="1" applyBorder="1" applyAlignment="1">
      <alignment horizontal="center" vertical="center" wrapText="1" shrinkToFit="1"/>
    </xf>
    <xf numFmtId="0" fontId="7" fillId="0" borderId="23" xfId="5" applyFont="1" applyBorder="1" applyAlignment="1">
      <alignment horizontal="center" vertical="center" wrapText="1"/>
    </xf>
    <xf numFmtId="0" fontId="7" fillId="0" borderId="24" xfId="5" applyFont="1" applyBorder="1" applyAlignment="1">
      <alignment horizontal="center" vertical="center" wrapText="1"/>
    </xf>
    <xf numFmtId="177" fontId="7" fillId="0" borderId="4" xfId="5" applyNumberFormat="1" applyFont="1" applyFill="1" applyBorder="1" applyProtection="1">
      <alignment vertical="center"/>
      <protection locked="0"/>
    </xf>
    <xf numFmtId="178" fontId="7" fillId="0" borderId="1" xfId="5" applyNumberFormat="1" applyFont="1" applyBorder="1" applyProtection="1">
      <alignment vertical="center"/>
      <protection locked="0"/>
    </xf>
    <xf numFmtId="9" fontId="7" fillId="4" borderId="1" xfId="1" applyFont="1" applyFill="1" applyBorder="1">
      <alignment vertical="center"/>
    </xf>
    <xf numFmtId="178" fontId="7" fillId="4" borderId="5" xfId="5" applyNumberFormat="1" applyFont="1" applyFill="1" applyBorder="1">
      <alignment vertical="center"/>
    </xf>
    <xf numFmtId="177" fontId="7" fillId="0" borderId="4" xfId="5" applyNumberFormat="1" applyFont="1" applyBorder="1" applyProtection="1">
      <alignment vertical="center"/>
      <protection locked="0"/>
    </xf>
    <xf numFmtId="177" fontId="7" fillId="4" borderId="26" xfId="5" applyNumberFormat="1" applyFont="1" applyFill="1" applyBorder="1">
      <alignment vertical="center"/>
    </xf>
    <xf numFmtId="9" fontId="7" fillId="4" borderId="6" xfId="1" applyFont="1" applyFill="1" applyBorder="1">
      <alignment vertical="center"/>
    </xf>
    <xf numFmtId="0" fontId="7" fillId="0" borderId="28" xfId="5" applyFont="1" applyBorder="1" applyAlignment="1">
      <alignment horizontal="center" vertical="center"/>
    </xf>
    <xf numFmtId="0" fontId="7" fillId="0" borderId="29" xfId="5" applyFont="1" applyBorder="1">
      <alignment vertical="center"/>
    </xf>
    <xf numFmtId="0" fontId="7" fillId="0" borderId="30" xfId="5" applyFont="1" applyBorder="1">
      <alignment vertical="center"/>
    </xf>
    <xf numFmtId="0" fontId="7" fillId="0" borderId="31" xfId="5" applyFont="1" applyBorder="1">
      <alignment vertical="center"/>
    </xf>
    <xf numFmtId="176" fontId="7" fillId="0" borderId="13" xfId="5" applyNumberFormat="1" applyFont="1" applyBorder="1">
      <alignment vertical="center"/>
    </xf>
    <xf numFmtId="177" fontId="7" fillId="4" borderId="32" xfId="5" applyNumberFormat="1" applyFont="1" applyFill="1" applyBorder="1">
      <alignment vertical="center"/>
    </xf>
    <xf numFmtId="49" fontId="7" fillId="0" borderId="0" xfId="5" applyNumberFormat="1" applyFont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3" xfId="5" applyFont="1" applyBorder="1">
      <alignment vertical="center"/>
    </xf>
    <xf numFmtId="0" fontId="9" fillId="0" borderId="0" xfId="5" applyFont="1" applyAlignment="1">
      <alignment vertical="center"/>
    </xf>
    <xf numFmtId="0" fontId="9" fillId="0" borderId="0" xfId="5" applyFont="1">
      <alignment vertical="center"/>
    </xf>
    <xf numFmtId="0" fontId="7" fillId="0" borderId="35" xfId="5" applyFont="1" applyBorder="1" applyAlignment="1">
      <alignment horizontal="center" vertical="center"/>
    </xf>
    <xf numFmtId="0" fontId="7" fillId="0" borderId="17" xfId="5" applyFont="1" applyBorder="1" applyAlignment="1">
      <alignment horizontal="center" vertical="center"/>
    </xf>
    <xf numFmtId="0" fontId="7" fillId="0" borderId="44" xfId="5" applyFont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7" fillId="0" borderId="11" xfId="5" applyFont="1" applyBorder="1" applyAlignment="1">
      <alignment horizontal="center" vertical="center"/>
    </xf>
    <xf numFmtId="0" fontId="7" fillId="0" borderId="43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horizontal="left" vertical="center" wrapText="1"/>
    </xf>
    <xf numFmtId="0" fontId="6" fillId="0" borderId="14" xfId="5" applyFont="1" applyBorder="1" applyAlignment="1">
      <alignment horizontal="center" vertical="center" wrapText="1"/>
    </xf>
    <xf numFmtId="0" fontId="6" fillId="0" borderId="36" xfId="5" applyFont="1" applyBorder="1" applyAlignment="1">
      <alignment horizontal="center" vertical="center" wrapText="1"/>
    </xf>
  </cellXfs>
  <cellStyles count="7">
    <cellStyle name="パーセント 2" xfId="1" xr:uid="{00000000-0005-0000-0000-000000000000}"/>
    <cellStyle name="桁区切り" xfId="6" builtinId="6"/>
    <cellStyle name="桁区切り 2" xfId="2" xr:uid="{00000000-0005-0000-0000-000002000000}"/>
    <cellStyle name="桁区切り 3" xfId="3" xr:uid="{00000000-0005-0000-0000-000003000000}"/>
    <cellStyle name="標準" xfId="0" builtinId="0"/>
    <cellStyle name="標準 2" xfId="4" xr:uid="{00000000-0005-0000-0000-000005000000}"/>
    <cellStyle name="標準 3" xfId="5" xr:uid="{00000000-0005-0000-0000-000006000000}"/>
  </cellStyles>
  <dxfs count="0"/>
  <tableStyles count="0" defaultTableStyle="TableStyleMedium9" defaultPivotStyle="PivotStyleLight16"/>
  <colors>
    <mruColors>
      <color rgb="FFFF00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1AB4F-127B-4BF3-88D8-8595B80DD2C5}">
  <dimension ref="A1:J170"/>
  <sheetViews>
    <sheetView view="pageBreakPreview" topLeftCell="A12" zoomScaleNormal="100" zoomScaleSheetLayoutView="100" workbookViewId="0">
      <selection activeCell="N54" sqref="N54"/>
    </sheetView>
  </sheetViews>
  <sheetFormatPr defaultColWidth="9" defaultRowHeight="13.5" x14ac:dyDescent="0.15"/>
  <cols>
    <col min="1" max="1" width="13.75" style="3" customWidth="1"/>
    <col min="2" max="4" width="10.625" style="3" customWidth="1"/>
    <col min="5" max="5" width="18.875" style="3" customWidth="1"/>
    <col min="6" max="6" width="15.625" style="3" customWidth="1"/>
    <col min="7" max="7" width="10.625" style="3" customWidth="1"/>
    <col min="8" max="8" width="15.125" style="3" customWidth="1"/>
    <col min="9" max="9" width="17.25" style="3" customWidth="1"/>
    <col min="10" max="10" width="4.75" style="3" customWidth="1"/>
    <col min="11" max="16384" width="9" style="3"/>
  </cols>
  <sheetData>
    <row r="1" spans="1:10" x14ac:dyDescent="0.15">
      <c r="A1" s="62"/>
      <c r="B1" s="62"/>
      <c r="C1" s="62"/>
      <c r="D1" s="62"/>
      <c r="E1" s="62"/>
      <c r="F1" s="62"/>
      <c r="G1" s="62"/>
      <c r="H1" s="62"/>
      <c r="I1" s="63" t="s">
        <v>36</v>
      </c>
      <c r="J1" s="64" t="s">
        <v>46</v>
      </c>
    </row>
    <row r="2" spans="1:10" ht="21" x14ac:dyDescent="0.15">
      <c r="A2" s="62"/>
      <c r="B2" s="62"/>
      <c r="C2" s="62"/>
      <c r="D2" s="65" t="s">
        <v>54</v>
      </c>
      <c r="E2" s="62"/>
      <c r="F2" s="62"/>
      <c r="G2" s="62"/>
      <c r="H2" s="62"/>
      <c r="I2" s="62"/>
      <c r="J2" s="62"/>
    </row>
    <row r="3" spans="1:10" x14ac:dyDescent="0.15">
      <c r="A3" s="62"/>
      <c r="B3" s="62"/>
      <c r="C3" s="62"/>
      <c r="D3" s="62"/>
      <c r="E3" s="62"/>
      <c r="F3" s="62"/>
      <c r="G3" s="62"/>
      <c r="H3" s="62"/>
      <c r="I3" s="62"/>
      <c r="J3" s="62"/>
    </row>
    <row r="4" spans="1:10" x14ac:dyDescent="0.15">
      <c r="A4" s="62" t="s">
        <v>53</v>
      </c>
      <c r="B4" s="62"/>
      <c r="C4" s="62"/>
      <c r="D4" s="62"/>
      <c r="E4" s="62"/>
      <c r="F4" s="62"/>
      <c r="G4" s="66" t="s">
        <v>7</v>
      </c>
      <c r="H4" s="66"/>
      <c r="I4" s="66"/>
      <c r="J4" s="62"/>
    </row>
    <row r="5" spans="1:10" x14ac:dyDescent="0.15">
      <c r="A5" s="62" t="s">
        <v>108</v>
      </c>
      <c r="B5" s="62"/>
      <c r="C5" s="62"/>
      <c r="D5" s="62"/>
      <c r="E5" s="62"/>
      <c r="F5" s="62"/>
      <c r="G5" s="67"/>
      <c r="H5" s="67"/>
      <c r="I5" s="67"/>
      <c r="J5" s="62"/>
    </row>
    <row r="6" spans="1:10" x14ac:dyDescent="0.15">
      <c r="A6" s="62" t="s">
        <v>51</v>
      </c>
      <c r="B6" s="62"/>
      <c r="C6" s="62"/>
      <c r="D6" s="62"/>
      <c r="E6" s="62"/>
      <c r="F6" s="62"/>
      <c r="G6" s="67"/>
      <c r="H6" s="67"/>
      <c r="I6" s="67"/>
      <c r="J6" s="62"/>
    </row>
    <row r="7" spans="1:10" ht="14.25" thickBot="1" x14ac:dyDescent="0.2">
      <c r="A7" s="62"/>
      <c r="B7" s="62"/>
      <c r="C7" s="62"/>
      <c r="D7" s="62"/>
      <c r="E7" s="62"/>
      <c r="F7" s="62"/>
      <c r="G7" s="67"/>
      <c r="H7" s="67"/>
      <c r="I7" s="67"/>
      <c r="J7" s="62"/>
    </row>
    <row r="8" spans="1:10" ht="18.75" customHeight="1" x14ac:dyDescent="0.15">
      <c r="A8" s="101" t="s">
        <v>8</v>
      </c>
      <c r="B8" s="104" t="s">
        <v>9</v>
      </c>
      <c r="C8" s="105"/>
      <c r="D8" s="105"/>
      <c r="E8" s="106"/>
      <c r="F8" s="104" t="s">
        <v>10</v>
      </c>
      <c r="G8" s="105"/>
      <c r="H8" s="106"/>
      <c r="I8" s="101" t="s">
        <v>5</v>
      </c>
      <c r="J8" s="62"/>
    </row>
    <row r="9" spans="1:10" ht="18.75" customHeight="1" x14ac:dyDescent="0.15">
      <c r="A9" s="102"/>
      <c r="B9" s="68" t="s">
        <v>6</v>
      </c>
      <c r="C9" s="69" t="s">
        <v>11</v>
      </c>
      <c r="D9" s="70" t="s">
        <v>4</v>
      </c>
      <c r="E9" s="71" t="s">
        <v>9</v>
      </c>
      <c r="F9" s="68" t="s">
        <v>12</v>
      </c>
      <c r="G9" s="69" t="s">
        <v>11</v>
      </c>
      <c r="H9" s="71" t="s">
        <v>10</v>
      </c>
      <c r="I9" s="102"/>
      <c r="J9" s="62"/>
    </row>
    <row r="10" spans="1:10" ht="18.75" customHeight="1" x14ac:dyDescent="0.15">
      <c r="A10" s="102"/>
      <c r="B10" s="72" t="s">
        <v>13</v>
      </c>
      <c r="C10" s="73" t="s">
        <v>14</v>
      </c>
      <c r="D10" s="74" t="s">
        <v>15</v>
      </c>
      <c r="E10" s="75" t="s">
        <v>16</v>
      </c>
      <c r="F10" s="72" t="s">
        <v>17</v>
      </c>
      <c r="G10" s="73" t="s">
        <v>18</v>
      </c>
      <c r="H10" s="75" t="s">
        <v>16</v>
      </c>
      <c r="I10" s="76" t="s">
        <v>16</v>
      </c>
      <c r="J10" s="62"/>
    </row>
    <row r="11" spans="1:10" ht="36" customHeight="1" x14ac:dyDescent="0.15">
      <c r="A11" s="103"/>
      <c r="B11" s="77" t="s">
        <v>19</v>
      </c>
      <c r="C11" s="78" t="s">
        <v>20</v>
      </c>
      <c r="D11" s="79" t="s">
        <v>21</v>
      </c>
      <c r="E11" s="80" t="s">
        <v>38</v>
      </c>
      <c r="F11" s="77" t="s">
        <v>39</v>
      </c>
      <c r="G11" s="78" t="s">
        <v>40</v>
      </c>
      <c r="H11" s="81" t="s">
        <v>41</v>
      </c>
      <c r="I11" s="82" t="s">
        <v>42</v>
      </c>
      <c r="J11" s="62"/>
    </row>
    <row r="12" spans="1:10" ht="17.45" customHeight="1" x14ac:dyDescent="0.15">
      <c r="A12" s="4" t="s">
        <v>109</v>
      </c>
      <c r="B12" s="83">
        <v>1205</v>
      </c>
      <c r="C12" s="84"/>
      <c r="D12" s="85">
        <v>0.85</v>
      </c>
      <c r="E12" s="86"/>
      <c r="F12" s="87">
        <v>583600</v>
      </c>
      <c r="G12" s="84"/>
      <c r="H12" s="86"/>
      <c r="I12" s="88"/>
      <c r="J12" s="62"/>
    </row>
    <row r="13" spans="1:10" ht="17.45" customHeight="1" x14ac:dyDescent="0.15">
      <c r="A13" s="4" t="s">
        <v>84</v>
      </c>
      <c r="B13" s="83">
        <v>1205</v>
      </c>
      <c r="C13" s="84"/>
      <c r="D13" s="85">
        <v>0.85</v>
      </c>
      <c r="E13" s="86"/>
      <c r="F13" s="87">
        <v>552700</v>
      </c>
      <c r="G13" s="84"/>
      <c r="H13" s="86"/>
      <c r="I13" s="88"/>
      <c r="J13" s="62"/>
    </row>
    <row r="14" spans="1:10" ht="17.45" customHeight="1" x14ac:dyDescent="0.15">
      <c r="A14" s="4" t="s">
        <v>85</v>
      </c>
      <c r="B14" s="83">
        <v>1205</v>
      </c>
      <c r="C14" s="84"/>
      <c r="D14" s="85">
        <v>0.85</v>
      </c>
      <c r="E14" s="86"/>
      <c r="F14" s="87">
        <v>558100</v>
      </c>
      <c r="G14" s="84"/>
      <c r="H14" s="86"/>
      <c r="I14" s="88"/>
      <c r="J14" s="62"/>
    </row>
    <row r="15" spans="1:10" ht="17.45" customHeight="1" x14ac:dyDescent="0.15">
      <c r="A15" s="4" t="s">
        <v>110</v>
      </c>
      <c r="B15" s="83">
        <v>1205</v>
      </c>
      <c r="C15" s="84"/>
      <c r="D15" s="85">
        <v>0.85</v>
      </c>
      <c r="E15" s="86"/>
      <c r="F15" s="87">
        <v>545800</v>
      </c>
      <c r="G15" s="84"/>
      <c r="H15" s="86"/>
      <c r="I15" s="88"/>
      <c r="J15" s="62"/>
    </row>
    <row r="16" spans="1:10" ht="17.45" customHeight="1" x14ac:dyDescent="0.15">
      <c r="A16" s="4" t="s">
        <v>86</v>
      </c>
      <c r="B16" s="83">
        <v>1205</v>
      </c>
      <c r="C16" s="84"/>
      <c r="D16" s="85">
        <v>0.85</v>
      </c>
      <c r="E16" s="86"/>
      <c r="F16" s="87">
        <v>507200</v>
      </c>
      <c r="G16" s="84"/>
      <c r="H16" s="86"/>
      <c r="I16" s="88"/>
      <c r="J16" s="62"/>
    </row>
    <row r="17" spans="1:10" ht="17.45" customHeight="1" x14ac:dyDescent="0.15">
      <c r="A17" s="4" t="s">
        <v>87</v>
      </c>
      <c r="B17" s="83">
        <v>1205</v>
      </c>
      <c r="C17" s="84"/>
      <c r="D17" s="85">
        <v>0.85</v>
      </c>
      <c r="E17" s="86"/>
      <c r="F17" s="87">
        <v>548900</v>
      </c>
      <c r="G17" s="84"/>
      <c r="H17" s="86"/>
      <c r="I17" s="88"/>
      <c r="J17" s="62"/>
    </row>
    <row r="18" spans="1:10" ht="17.45" customHeight="1" x14ac:dyDescent="0.15">
      <c r="A18" s="4" t="s">
        <v>88</v>
      </c>
      <c r="B18" s="83">
        <v>1205</v>
      </c>
      <c r="C18" s="84"/>
      <c r="D18" s="85">
        <v>0.85</v>
      </c>
      <c r="E18" s="86"/>
      <c r="F18" s="87">
        <v>565100</v>
      </c>
      <c r="G18" s="84"/>
      <c r="H18" s="86"/>
      <c r="I18" s="88"/>
      <c r="J18" s="62"/>
    </row>
    <row r="19" spans="1:10" ht="17.45" customHeight="1" x14ac:dyDescent="0.15">
      <c r="A19" s="4" t="s">
        <v>89</v>
      </c>
      <c r="B19" s="83">
        <v>1205</v>
      </c>
      <c r="C19" s="84"/>
      <c r="D19" s="85">
        <v>0.85</v>
      </c>
      <c r="E19" s="86"/>
      <c r="F19" s="87">
        <v>695600</v>
      </c>
      <c r="G19" s="84"/>
      <c r="H19" s="86"/>
      <c r="I19" s="88"/>
      <c r="J19" s="62"/>
    </row>
    <row r="20" spans="1:10" ht="17.45" customHeight="1" x14ac:dyDescent="0.15">
      <c r="A20" s="4" t="s">
        <v>90</v>
      </c>
      <c r="B20" s="83">
        <v>1205</v>
      </c>
      <c r="C20" s="84"/>
      <c r="D20" s="85">
        <v>0.85</v>
      </c>
      <c r="E20" s="86"/>
      <c r="F20" s="87">
        <v>741400</v>
      </c>
      <c r="G20" s="84"/>
      <c r="H20" s="86"/>
      <c r="I20" s="88"/>
      <c r="J20" s="62"/>
    </row>
    <row r="21" spans="1:10" ht="17.45" customHeight="1" x14ac:dyDescent="0.15">
      <c r="A21" s="4" t="s">
        <v>91</v>
      </c>
      <c r="B21" s="83">
        <v>1205</v>
      </c>
      <c r="C21" s="84"/>
      <c r="D21" s="85">
        <v>0.85</v>
      </c>
      <c r="E21" s="86"/>
      <c r="F21" s="87">
        <v>698800</v>
      </c>
      <c r="G21" s="84"/>
      <c r="H21" s="86"/>
      <c r="I21" s="88"/>
      <c r="J21" s="62"/>
    </row>
    <row r="22" spans="1:10" ht="17.45" customHeight="1" x14ac:dyDescent="0.15">
      <c r="A22" s="4" t="s">
        <v>92</v>
      </c>
      <c r="B22" s="83">
        <v>1205</v>
      </c>
      <c r="C22" s="84"/>
      <c r="D22" s="85">
        <v>0.85</v>
      </c>
      <c r="E22" s="86"/>
      <c r="F22" s="87">
        <v>644900</v>
      </c>
      <c r="G22" s="84"/>
      <c r="H22" s="86"/>
      <c r="I22" s="88"/>
      <c r="J22" s="62"/>
    </row>
    <row r="23" spans="1:10" ht="17.45" customHeight="1" thickBot="1" x14ac:dyDescent="0.2">
      <c r="A23" s="4" t="s">
        <v>111</v>
      </c>
      <c r="B23" s="83">
        <v>1205</v>
      </c>
      <c r="C23" s="84"/>
      <c r="D23" s="89">
        <v>0.85</v>
      </c>
      <c r="E23" s="86"/>
      <c r="F23" s="87">
        <v>585900</v>
      </c>
      <c r="G23" s="84"/>
      <c r="H23" s="86"/>
      <c r="I23" s="88"/>
      <c r="J23" s="62"/>
    </row>
    <row r="24" spans="1:10" ht="17.45" customHeight="1" thickBot="1" x14ac:dyDescent="0.2">
      <c r="A24" s="90" t="s">
        <v>22</v>
      </c>
      <c r="B24" s="91"/>
      <c r="C24" s="92"/>
      <c r="D24" s="92"/>
      <c r="E24" s="93"/>
      <c r="F24" s="94">
        <v>7228000</v>
      </c>
      <c r="G24" s="92"/>
      <c r="H24" s="93"/>
      <c r="I24" s="95"/>
      <c r="J24" s="96"/>
    </row>
    <row r="25" spans="1:10" ht="17.45" customHeight="1" x14ac:dyDescent="0.15">
      <c r="A25" s="97"/>
      <c r="B25" s="67"/>
      <c r="C25" s="67"/>
      <c r="D25" s="67"/>
      <c r="E25" s="67"/>
      <c r="F25" s="67"/>
      <c r="G25" s="67"/>
      <c r="H25" s="98"/>
      <c r="I25" s="98"/>
      <c r="J25" s="62"/>
    </row>
    <row r="26" spans="1:10" ht="18.75" customHeight="1" x14ac:dyDescent="0.15">
      <c r="A26" s="62"/>
      <c r="B26" s="62"/>
      <c r="C26" s="62"/>
      <c r="D26" s="62"/>
      <c r="E26" s="62"/>
      <c r="F26" s="62"/>
      <c r="G26" s="107"/>
      <c r="H26" s="107"/>
      <c r="I26" s="67"/>
      <c r="J26" s="62"/>
    </row>
    <row r="27" spans="1:10" x14ac:dyDescent="0.15">
      <c r="A27" s="108" t="s">
        <v>23</v>
      </c>
      <c r="B27" s="108"/>
      <c r="C27" s="108"/>
      <c r="D27" s="108"/>
      <c r="E27" s="108"/>
      <c r="F27" s="108"/>
      <c r="G27" s="108"/>
      <c r="H27" s="108"/>
      <c r="I27" s="108"/>
      <c r="J27" s="62"/>
    </row>
    <row r="28" spans="1:10" x14ac:dyDescent="0.15">
      <c r="A28" s="108" t="s">
        <v>24</v>
      </c>
      <c r="B28" s="108"/>
      <c r="C28" s="108"/>
      <c r="D28" s="108"/>
      <c r="E28" s="108"/>
      <c r="F28" s="108"/>
      <c r="G28" s="108"/>
      <c r="H28" s="108"/>
      <c r="I28" s="108"/>
      <c r="J28" s="62"/>
    </row>
    <row r="29" spans="1:10" x14ac:dyDescent="0.15">
      <c r="A29" s="108" t="s">
        <v>25</v>
      </c>
      <c r="B29" s="108"/>
      <c r="C29" s="108"/>
      <c r="D29" s="108"/>
      <c r="E29" s="108"/>
      <c r="F29" s="108"/>
      <c r="G29" s="108"/>
      <c r="H29" s="108"/>
      <c r="I29" s="108"/>
      <c r="J29" s="62"/>
    </row>
    <row r="30" spans="1:10" ht="13.5" customHeight="1" x14ac:dyDescent="0.15">
      <c r="A30" s="109" t="s">
        <v>83</v>
      </c>
      <c r="B30" s="109"/>
      <c r="C30" s="109"/>
      <c r="D30" s="109"/>
      <c r="E30" s="109"/>
      <c r="F30" s="109"/>
      <c r="G30" s="109"/>
      <c r="H30" s="109"/>
      <c r="I30" s="109"/>
      <c r="J30" s="62"/>
    </row>
    <row r="31" spans="1:10" x14ac:dyDescent="0.15">
      <c r="A31" s="99" t="s">
        <v>26</v>
      </c>
      <c r="B31" s="61"/>
      <c r="C31" s="61"/>
      <c r="D31" s="61"/>
      <c r="E31" s="61"/>
      <c r="F31" s="61"/>
      <c r="G31" s="61"/>
      <c r="H31" s="61"/>
      <c r="I31" s="61"/>
      <c r="J31" s="62"/>
    </row>
    <row r="32" spans="1:10" x14ac:dyDescent="0.15">
      <c r="A32" s="108" t="s">
        <v>112</v>
      </c>
      <c r="B32" s="108"/>
      <c r="C32" s="108"/>
      <c r="D32" s="108"/>
      <c r="E32" s="108"/>
      <c r="F32" s="108"/>
      <c r="G32" s="108"/>
      <c r="H32" s="108"/>
      <c r="I32" s="108"/>
      <c r="J32" s="62"/>
    </row>
    <row r="33" spans="1:10" x14ac:dyDescent="0.15">
      <c r="A33" s="62"/>
      <c r="B33" s="62"/>
      <c r="C33" s="62"/>
      <c r="D33" s="62"/>
      <c r="E33" s="62"/>
      <c r="F33" s="62"/>
      <c r="G33" s="62"/>
      <c r="H33" s="62"/>
      <c r="I33" s="62"/>
      <c r="J33" s="62"/>
    </row>
    <row r="34" spans="1:10" x14ac:dyDescent="0.15">
      <c r="A34" s="100" t="s">
        <v>27</v>
      </c>
      <c r="B34" s="62"/>
      <c r="C34" s="62"/>
      <c r="D34" s="62"/>
      <c r="E34" s="62"/>
      <c r="F34" s="62"/>
      <c r="G34" s="62"/>
      <c r="H34" s="62"/>
      <c r="I34" s="62"/>
      <c r="J34" s="62"/>
    </row>
    <row r="35" spans="1:10" x14ac:dyDescent="0.15">
      <c r="A35" s="62"/>
      <c r="B35" s="62"/>
      <c r="C35" s="62"/>
      <c r="D35" s="62"/>
      <c r="E35" s="62"/>
      <c r="F35" s="62"/>
      <c r="G35" s="62"/>
      <c r="H35" s="62"/>
      <c r="I35" s="63" t="s">
        <v>36</v>
      </c>
      <c r="J35" s="64" t="s">
        <v>47</v>
      </c>
    </row>
    <row r="36" spans="1:10" ht="21" x14ac:dyDescent="0.15">
      <c r="A36" s="62"/>
      <c r="B36" s="62"/>
      <c r="C36" s="62"/>
      <c r="D36" s="65" t="s">
        <v>54</v>
      </c>
      <c r="E36" s="62"/>
      <c r="F36" s="62"/>
      <c r="G36" s="62"/>
      <c r="H36" s="62"/>
      <c r="I36" s="62"/>
      <c r="J36" s="62"/>
    </row>
    <row r="37" spans="1:10" x14ac:dyDescent="0.15">
      <c r="A37" s="62"/>
      <c r="B37" s="62"/>
      <c r="C37" s="62"/>
      <c r="D37" s="62"/>
      <c r="E37" s="62"/>
      <c r="F37" s="62"/>
      <c r="G37" s="62"/>
      <c r="H37" s="62"/>
      <c r="I37" s="62"/>
      <c r="J37" s="62"/>
    </row>
    <row r="38" spans="1:10" x14ac:dyDescent="0.15">
      <c r="A38" s="62" t="s">
        <v>53</v>
      </c>
      <c r="B38" s="62"/>
      <c r="C38" s="62"/>
      <c r="D38" s="62"/>
      <c r="E38" s="62"/>
      <c r="F38" s="62"/>
      <c r="G38" s="66" t="s">
        <v>7</v>
      </c>
      <c r="H38" s="66"/>
      <c r="I38" s="66"/>
      <c r="J38" s="62"/>
    </row>
    <row r="39" spans="1:10" x14ac:dyDescent="0.15">
      <c r="A39" s="62" t="s">
        <v>113</v>
      </c>
      <c r="B39" s="62"/>
      <c r="C39" s="62"/>
      <c r="D39" s="62"/>
      <c r="E39" s="62"/>
      <c r="F39" s="62"/>
      <c r="G39" s="67"/>
      <c r="H39" s="67"/>
      <c r="I39" s="67"/>
      <c r="J39" s="62"/>
    </row>
    <row r="40" spans="1:10" x14ac:dyDescent="0.15">
      <c r="A40" s="62" t="s">
        <v>51</v>
      </c>
      <c r="B40" s="62"/>
      <c r="C40" s="62"/>
      <c r="D40" s="62"/>
      <c r="E40" s="62"/>
      <c r="F40" s="62"/>
      <c r="G40" s="67"/>
      <c r="H40" s="67"/>
      <c r="I40" s="67"/>
      <c r="J40" s="62"/>
    </row>
    <row r="41" spans="1:10" ht="14.25" thickBot="1" x14ac:dyDescent="0.2">
      <c r="A41" s="62"/>
      <c r="B41" s="62"/>
      <c r="C41" s="62"/>
      <c r="D41" s="62"/>
      <c r="E41" s="62"/>
      <c r="F41" s="62"/>
      <c r="G41" s="62"/>
      <c r="H41" s="62"/>
      <c r="I41" s="62"/>
      <c r="J41" s="62"/>
    </row>
    <row r="42" spans="1:10" ht="18.75" customHeight="1" x14ac:dyDescent="0.15">
      <c r="A42" s="101" t="s">
        <v>8</v>
      </c>
      <c r="B42" s="104" t="s">
        <v>9</v>
      </c>
      <c r="C42" s="105"/>
      <c r="D42" s="105"/>
      <c r="E42" s="106"/>
      <c r="F42" s="104" t="s">
        <v>10</v>
      </c>
      <c r="G42" s="105"/>
      <c r="H42" s="106"/>
      <c r="I42" s="101" t="s">
        <v>5</v>
      </c>
      <c r="J42" s="62"/>
    </row>
    <row r="43" spans="1:10" ht="18.75" customHeight="1" x14ac:dyDescent="0.15">
      <c r="A43" s="102"/>
      <c r="B43" s="68" t="s">
        <v>6</v>
      </c>
      <c r="C43" s="69" t="s">
        <v>11</v>
      </c>
      <c r="D43" s="70" t="s">
        <v>4</v>
      </c>
      <c r="E43" s="71" t="s">
        <v>9</v>
      </c>
      <c r="F43" s="68" t="s">
        <v>12</v>
      </c>
      <c r="G43" s="69" t="s">
        <v>11</v>
      </c>
      <c r="H43" s="71" t="s">
        <v>10</v>
      </c>
      <c r="I43" s="102"/>
      <c r="J43" s="62"/>
    </row>
    <row r="44" spans="1:10" ht="18.75" customHeight="1" x14ac:dyDescent="0.15">
      <c r="A44" s="102"/>
      <c r="B44" s="72" t="s">
        <v>13</v>
      </c>
      <c r="C44" s="73" t="s">
        <v>14</v>
      </c>
      <c r="D44" s="74" t="s">
        <v>15</v>
      </c>
      <c r="E44" s="75" t="s">
        <v>16</v>
      </c>
      <c r="F44" s="72" t="s">
        <v>17</v>
      </c>
      <c r="G44" s="73" t="s">
        <v>18</v>
      </c>
      <c r="H44" s="75" t="s">
        <v>16</v>
      </c>
      <c r="I44" s="76" t="s">
        <v>16</v>
      </c>
      <c r="J44" s="62"/>
    </row>
    <row r="45" spans="1:10" ht="36" customHeight="1" x14ac:dyDescent="0.15">
      <c r="A45" s="103"/>
      <c r="B45" s="77" t="s">
        <v>19</v>
      </c>
      <c r="C45" s="78" t="s">
        <v>20</v>
      </c>
      <c r="D45" s="79" t="s">
        <v>21</v>
      </c>
      <c r="E45" s="80" t="s">
        <v>38</v>
      </c>
      <c r="F45" s="77" t="s">
        <v>39</v>
      </c>
      <c r="G45" s="78" t="s">
        <v>40</v>
      </c>
      <c r="H45" s="81" t="s">
        <v>41</v>
      </c>
      <c r="I45" s="82" t="s">
        <v>42</v>
      </c>
      <c r="J45" s="62"/>
    </row>
    <row r="46" spans="1:10" ht="17.45" customHeight="1" x14ac:dyDescent="0.15">
      <c r="A46" s="4" t="s">
        <v>109</v>
      </c>
      <c r="B46" s="83">
        <v>84</v>
      </c>
      <c r="C46" s="84"/>
      <c r="D46" s="85">
        <v>0.85</v>
      </c>
      <c r="E46" s="86"/>
      <c r="F46" s="87">
        <v>23800</v>
      </c>
      <c r="G46" s="84"/>
      <c r="H46" s="86"/>
      <c r="I46" s="88"/>
      <c r="J46" s="62"/>
    </row>
    <row r="47" spans="1:10" ht="17.45" customHeight="1" x14ac:dyDescent="0.15">
      <c r="A47" s="4" t="s">
        <v>84</v>
      </c>
      <c r="B47" s="83">
        <v>84</v>
      </c>
      <c r="C47" s="84"/>
      <c r="D47" s="85">
        <v>0.85</v>
      </c>
      <c r="E47" s="86"/>
      <c r="F47" s="87">
        <v>23100</v>
      </c>
      <c r="G47" s="84"/>
      <c r="H47" s="86"/>
      <c r="I47" s="88"/>
      <c r="J47" s="62"/>
    </row>
    <row r="48" spans="1:10" ht="17.45" customHeight="1" x14ac:dyDescent="0.15">
      <c r="A48" s="4" t="s">
        <v>85</v>
      </c>
      <c r="B48" s="83">
        <v>84</v>
      </c>
      <c r="C48" s="84"/>
      <c r="D48" s="85">
        <v>0.85</v>
      </c>
      <c r="E48" s="86"/>
      <c r="F48" s="87">
        <v>23800</v>
      </c>
      <c r="G48" s="84"/>
      <c r="H48" s="86"/>
      <c r="I48" s="88"/>
      <c r="J48" s="62"/>
    </row>
    <row r="49" spans="1:10" ht="17.45" customHeight="1" x14ac:dyDescent="0.15">
      <c r="A49" s="4" t="s">
        <v>110</v>
      </c>
      <c r="B49" s="83">
        <v>84</v>
      </c>
      <c r="C49" s="84"/>
      <c r="D49" s="85">
        <v>0.85</v>
      </c>
      <c r="E49" s="86"/>
      <c r="F49" s="87">
        <v>23300</v>
      </c>
      <c r="G49" s="84"/>
      <c r="H49" s="86"/>
      <c r="I49" s="88"/>
      <c r="J49" s="62"/>
    </row>
    <row r="50" spans="1:10" ht="17.45" customHeight="1" x14ac:dyDescent="0.15">
      <c r="A50" s="4" t="s">
        <v>86</v>
      </c>
      <c r="B50" s="83">
        <v>84</v>
      </c>
      <c r="C50" s="84"/>
      <c r="D50" s="85">
        <v>0.85</v>
      </c>
      <c r="E50" s="86"/>
      <c r="F50" s="87">
        <v>21000</v>
      </c>
      <c r="G50" s="84"/>
      <c r="H50" s="86"/>
      <c r="I50" s="88"/>
      <c r="J50" s="62"/>
    </row>
    <row r="51" spans="1:10" ht="17.45" customHeight="1" x14ac:dyDescent="0.15">
      <c r="A51" s="4" t="s">
        <v>87</v>
      </c>
      <c r="B51" s="83">
        <v>84</v>
      </c>
      <c r="C51" s="84"/>
      <c r="D51" s="85">
        <v>0.85</v>
      </c>
      <c r="E51" s="86"/>
      <c r="F51" s="87">
        <v>22900</v>
      </c>
      <c r="G51" s="84"/>
      <c r="H51" s="86"/>
      <c r="I51" s="88"/>
      <c r="J51" s="62"/>
    </row>
    <row r="52" spans="1:10" ht="17.45" customHeight="1" x14ac:dyDescent="0.15">
      <c r="A52" s="4" t="s">
        <v>88</v>
      </c>
      <c r="B52" s="83">
        <v>84</v>
      </c>
      <c r="C52" s="84"/>
      <c r="D52" s="85">
        <v>0.85</v>
      </c>
      <c r="E52" s="86"/>
      <c r="F52" s="87">
        <v>22900</v>
      </c>
      <c r="G52" s="84"/>
      <c r="H52" s="86"/>
      <c r="I52" s="88"/>
      <c r="J52" s="62"/>
    </row>
    <row r="53" spans="1:10" ht="17.45" customHeight="1" x14ac:dyDescent="0.15">
      <c r="A53" s="4" t="s">
        <v>89</v>
      </c>
      <c r="B53" s="83">
        <v>84</v>
      </c>
      <c r="C53" s="84"/>
      <c r="D53" s="85">
        <v>0.85</v>
      </c>
      <c r="E53" s="86"/>
      <c r="F53" s="87">
        <v>27200</v>
      </c>
      <c r="G53" s="84"/>
      <c r="H53" s="86"/>
      <c r="I53" s="88"/>
      <c r="J53" s="62"/>
    </row>
    <row r="54" spans="1:10" ht="17.45" customHeight="1" x14ac:dyDescent="0.15">
      <c r="A54" s="4" t="s">
        <v>90</v>
      </c>
      <c r="B54" s="83">
        <v>84</v>
      </c>
      <c r="C54" s="84"/>
      <c r="D54" s="85">
        <v>0.85</v>
      </c>
      <c r="E54" s="86"/>
      <c r="F54" s="87">
        <v>28300</v>
      </c>
      <c r="G54" s="84"/>
      <c r="H54" s="86"/>
      <c r="I54" s="88"/>
      <c r="J54" s="62"/>
    </row>
    <row r="55" spans="1:10" ht="17.45" customHeight="1" x14ac:dyDescent="0.15">
      <c r="A55" s="4" t="s">
        <v>91</v>
      </c>
      <c r="B55" s="83">
        <v>84</v>
      </c>
      <c r="C55" s="84"/>
      <c r="D55" s="85">
        <v>0.85</v>
      </c>
      <c r="E55" s="86"/>
      <c r="F55" s="87">
        <v>27000</v>
      </c>
      <c r="G55" s="84"/>
      <c r="H55" s="86"/>
      <c r="I55" s="88"/>
      <c r="J55" s="62"/>
    </row>
    <row r="56" spans="1:10" ht="17.45" customHeight="1" x14ac:dyDescent="0.15">
      <c r="A56" s="4" t="s">
        <v>92</v>
      </c>
      <c r="B56" s="83">
        <v>84</v>
      </c>
      <c r="C56" s="84"/>
      <c r="D56" s="85">
        <v>0.85</v>
      </c>
      <c r="E56" s="86"/>
      <c r="F56" s="87">
        <v>26200</v>
      </c>
      <c r="G56" s="84"/>
      <c r="H56" s="86"/>
      <c r="I56" s="88"/>
      <c r="J56" s="62"/>
    </row>
    <row r="57" spans="1:10" ht="17.45" customHeight="1" thickBot="1" x14ac:dyDescent="0.2">
      <c r="A57" s="5" t="s">
        <v>111</v>
      </c>
      <c r="B57" s="83">
        <v>84</v>
      </c>
      <c r="C57" s="84"/>
      <c r="D57" s="89">
        <v>0.85</v>
      </c>
      <c r="E57" s="86"/>
      <c r="F57" s="87">
        <v>25100</v>
      </c>
      <c r="G57" s="84"/>
      <c r="H57" s="86"/>
      <c r="I57" s="88"/>
      <c r="J57" s="62"/>
    </row>
    <row r="58" spans="1:10" ht="17.45" customHeight="1" thickBot="1" x14ac:dyDescent="0.2">
      <c r="A58" s="90" t="s">
        <v>22</v>
      </c>
      <c r="B58" s="91"/>
      <c r="C58" s="92"/>
      <c r="D58" s="92"/>
      <c r="E58" s="93"/>
      <c r="F58" s="94">
        <v>294600</v>
      </c>
      <c r="G58" s="92"/>
      <c r="H58" s="93"/>
      <c r="I58" s="95"/>
      <c r="J58" s="96"/>
    </row>
    <row r="59" spans="1:10" ht="17.45" customHeight="1" x14ac:dyDescent="0.15">
      <c r="A59" s="97"/>
      <c r="B59" s="67"/>
      <c r="C59" s="67"/>
      <c r="D59" s="67"/>
      <c r="E59" s="67"/>
      <c r="F59" s="67"/>
      <c r="G59" s="67"/>
      <c r="H59" s="98"/>
      <c r="I59" s="98"/>
      <c r="J59" s="62"/>
    </row>
    <row r="60" spans="1:10" ht="18.75" customHeight="1" x14ac:dyDescent="0.15">
      <c r="A60" s="62"/>
      <c r="B60" s="62"/>
      <c r="C60" s="62"/>
      <c r="D60" s="62"/>
      <c r="E60" s="62"/>
      <c r="F60" s="62"/>
      <c r="G60" s="107"/>
      <c r="H60" s="107"/>
      <c r="I60" s="67"/>
      <c r="J60" s="62"/>
    </row>
    <row r="61" spans="1:10" x14ac:dyDescent="0.15">
      <c r="A61" s="108" t="s">
        <v>23</v>
      </c>
      <c r="B61" s="108"/>
      <c r="C61" s="108"/>
      <c r="D61" s="108"/>
      <c r="E61" s="108"/>
      <c r="F61" s="108"/>
      <c r="G61" s="108"/>
      <c r="H61" s="108"/>
      <c r="I61" s="108"/>
      <c r="J61" s="62"/>
    </row>
    <row r="62" spans="1:10" x14ac:dyDescent="0.15">
      <c r="A62" s="108" t="s">
        <v>24</v>
      </c>
      <c r="B62" s="108"/>
      <c r="C62" s="108"/>
      <c r="D62" s="108"/>
      <c r="E62" s="108"/>
      <c r="F62" s="108"/>
      <c r="G62" s="108"/>
      <c r="H62" s="108"/>
      <c r="I62" s="108"/>
      <c r="J62" s="62"/>
    </row>
    <row r="63" spans="1:10" x14ac:dyDescent="0.15">
      <c r="A63" s="108" t="s">
        <v>25</v>
      </c>
      <c r="B63" s="108"/>
      <c r="C63" s="108"/>
      <c r="D63" s="108"/>
      <c r="E63" s="108"/>
      <c r="F63" s="108"/>
      <c r="G63" s="108"/>
      <c r="H63" s="108"/>
      <c r="I63" s="108"/>
      <c r="J63" s="62"/>
    </row>
    <row r="64" spans="1:10" ht="13.5" customHeight="1" x14ac:dyDescent="0.15">
      <c r="A64" s="109" t="s">
        <v>83</v>
      </c>
      <c r="B64" s="109"/>
      <c r="C64" s="109"/>
      <c r="D64" s="109"/>
      <c r="E64" s="109"/>
      <c r="F64" s="109"/>
      <c r="G64" s="109"/>
      <c r="H64" s="109"/>
      <c r="I64" s="109"/>
      <c r="J64" s="62"/>
    </row>
    <row r="65" spans="1:10" x14ac:dyDescent="0.15">
      <c r="A65" s="99" t="s">
        <v>26</v>
      </c>
      <c r="B65" s="61"/>
      <c r="C65" s="61"/>
      <c r="D65" s="61"/>
      <c r="E65" s="61"/>
      <c r="F65" s="61"/>
      <c r="G65" s="61"/>
      <c r="H65" s="61"/>
      <c r="I65" s="61"/>
      <c r="J65" s="62"/>
    </row>
    <row r="66" spans="1:10" x14ac:dyDescent="0.15">
      <c r="A66" s="108" t="s">
        <v>112</v>
      </c>
      <c r="B66" s="108"/>
      <c r="C66" s="108"/>
      <c r="D66" s="108"/>
      <c r="E66" s="108"/>
      <c r="F66" s="108"/>
      <c r="G66" s="108"/>
      <c r="H66" s="108"/>
      <c r="I66" s="108"/>
      <c r="J66" s="62"/>
    </row>
    <row r="67" spans="1:10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</row>
    <row r="68" spans="1:10" x14ac:dyDescent="0.15">
      <c r="A68" s="100" t="s">
        <v>27</v>
      </c>
      <c r="B68" s="62"/>
      <c r="C68" s="62"/>
      <c r="D68" s="62"/>
      <c r="E68" s="62"/>
      <c r="F68" s="62"/>
      <c r="G68" s="62"/>
      <c r="H68" s="62"/>
      <c r="I68" s="62"/>
      <c r="J68" s="62"/>
    </row>
    <row r="69" spans="1:10" x14ac:dyDescent="0.15">
      <c r="A69" s="62"/>
      <c r="B69" s="62"/>
      <c r="C69" s="62"/>
      <c r="D69" s="62"/>
      <c r="E69" s="62"/>
      <c r="F69" s="62"/>
      <c r="G69" s="62"/>
      <c r="H69" s="62"/>
      <c r="I69" s="63" t="s">
        <v>36</v>
      </c>
      <c r="J69" s="64" t="s">
        <v>48</v>
      </c>
    </row>
    <row r="70" spans="1:10" ht="21" x14ac:dyDescent="0.15">
      <c r="A70" s="62"/>
      <c r="B70" s="62"/>
      <c r="C70" s="62"/>
      <c r="D70" s="65" t="s">
        <v>54</v>
      </c>
      <c r="E70" s="62"/>
      <c r="F70" s="62"/>
      <c r="G70" s="62"/>
      <c r="H70" s="62"/>
      <c r="I70" s="62"/>
      <c r="J70" s="62"/>
    </row>
    <row r="71" spans="1:10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</row>
    <row r="72" spans="1:10" x14ac:dyDescent="0.15">
      <c r="A72" s="62" t="s">
        <v>53</v>
      </c>
      <c r="B72" s="62"/>
      <c r="C72" s="62"/>
      <c r="D72" s="62"/>
      <c r="E72" s="62"/>
      <c r="F72" s="62"/>
      <c r="G72" s="66" t="s">
        <v>7</v>
      </c>
      <c r="H72" s="66"/>
      <c r="I72" s="66"/>
      <c r="J72" s="62"/>
    </row>
    <row r="73" spans="1:10" x14ac:dyDescent="0.15">
      <c r="A73" s="62" t="s">
        <v>114</v>
      </c>
      <c r="B73" s="62"/>
      <c r="C73" s="62"/>
      <c r="D73" s="62"/>
      <c r="E73" s="62"/>
      <c r="F73" s="62"/>
      <c r="G73" s="67"/>
      <c r="H73" s="67"/>
      <c r="I73" s="67"/>
      <c r="J73" s="62"/>
    </row>
    <row r="74" spans="1:10" x14ac:dyDescent="0.15">
      <c r="A74" s="62" t="s">
        <v>51</v>
      </c>
      <c r="B74" s="62"/>
      <c r="C74" s="62"/>
      <c r="D74" s="62"/>
      <c r="E74" s="62"/>
      <c r="F74" s="62"/>
      <c r="G74" s="67"/>
      <c r="H74" s="67"/>
      <c r="I74" s="67"/>
      <c r="J74" s="62"/>
    </row>
    <row r="75" spans="1:10" ht="14.25" thickBot="1" x14ac:dyDescent="0.2">
      <c r="A75" s="62"/>
      <c r="B75" s="62"/>
      <c r="C75" s="62"/>
      <c r="D75" s="62"/>
      <c r="E75" s="62"/>
      <c r="F75" s="62"/>
      <c r="G75" s="67"/>
      <c r="H75" s="67"/>
      <c r="I75" s="67"/>
      <c r="J75" s="62"/>
    </row>
    <row r="76" spans="1:10" ht="18.75" customHeight="1" x14ac:dyDescent="0.15">
      <c r="A76" s="101" t="s">
        <v>8</v>
      </c>
      <c r="B76" s="104" t="s">
        <v>9</v>
      </c>
      <c r="C76" s="105"/>
      <c r="D76" s="105"/>
      <c r="E76" s="106"/>
      <c r="F76" s="104" t="s">
        <v>10</v>
      </c>
      <c r="G76" s="105"/>
      <c r="H76" s="106"/>
      <c r="I76" s="101" t="s">
        <v>5</v>
      </c>
      <c r="J76" s="62"/>
    </row>
    <row r="77" spans="1:10" ht="18.75" customHeight="1" x14ac:dyDescent="0.15">
      <c r="A77" s="102"/>
      <c r="B77" s="68" t="s">
        <v>6</v>
      </c>
      <c r="C77" s="69" t="s">
        <v>11</v>
      </c>
      <c r="D77" s="70" t="s">
        <v>4</v>
      </c>
      <c r="E77" s="71" t="s">
        <v>9</v>
      </c>
      <c r="F77" s="68" t="s">
        <v>12</v>
      </c>
      <c r="G77" s="69" t="s">
        <v>11</v>
      </c>
      <c r="H77" s="71" t="s">
        <v>10</v>
      </c>
      <c r="I77" s="102"/>
      <c r="J77" s="62"/>
    </row>
    <row r="78" spans="1:10" ht="18.75" customHeight="1" x14ac:dyDescent="0.15">
      <c r="A78" s="102"/>
      <c r="B78" s="72" t="s">
        <v>13</v>
      </c>
      <c r="C78" s="73" t="s">
        <v>14</v>
      </c>
      <c r="D78" s="74" t="s">
        <v>15</v>
      </c>
      <c r="E78" s="75" t="s">
        <v>16</v>
      </c>
      <c r="F78" s="72" t="s">
        <v>17</v>
      </c>
      <c r="G78" s="73" t="s">
        <v>18</v>
      </c>
      <c r="H78" s="75" t="s">
        <v>16</v>
      </c>
      <c r="I78" s="76" t="s">
        <v>16</v>
      </c>
      <c r="J78" s="62"/>
    </row>
    <row r="79" spans="1:10" ht="36" customHeight="1" x14ac:dyDescent="0.15">
      <c r="A79" s="103"/>
      <c r="B79" s="77" t="s">
        <v>19</v>
      </c>
      <c r="C79" s="78" t="s">
        <v>20</v>
      </c>
      <c r="D79" s="79" t="s">
        <v>21</v>
      </c>
      <c r="E79" s="80" t="s">
        <v>38</v>
      </c>
      <c r="F79" s="77" t="s">
        <v>39</v>
      </c>
      <c r="G79" s="78" t="s">
        <v>40</v>
      </c>
      <c r="H79" s="81" t="s">
        <v>41</v>
      </c>
      <c r="I79" s="82" t="s">
        <v>42</v>
      </c>
      <c r="J79" s="62"/>
    </row>
    <row r="80" spans="1:10" ht="17.45" customHeight="1" x14ac:dyDescent="0.15">
      <c r="A80" s="4" t="s">
        <v>109</v>
      </c>
      <c r="B80" s="83">
        <v>109</v>
      </c>
      <c r="C80" s="84"/>
      <c r="D80" s="85">
        <v>0.85</v>
      </c>
      <c r="E80" s="86"/>
      <c r="F80" s="87">
        <v>25200</v>
      </c>
      <c r="G80" s="84"/>
      <c r="H80" s="86"/>
      <c r="I80" s="88"/>
      <c r="J80" s="62"/>
    </row>
    <row r="81" spans="1:10" ht="17.45" customHeight="1" x14ac:dyDescent="0.15">
      <c r="A81" s="4" t="s">
        <v>84</v>
      </c>
      <c r="B81" s="83">
        <v>109</v>
      </c>
      <c r="C81" s="84"/>
      <c r="D81" s="85">
        <v>0.85</v>
      </c>
      <c r="E81" s="86"/>
      <c r="F81" s="87">
        <v>24700</v>
      </c>
      <c r="G81" s="84"/>
      <c r="H81" s="86"/>
      <c r="I81" s="88"/>
      <c r="J81" s="62"/>
    </row>
    <row r="82" spans="1:10" ht="17.45" customHeight="1" x14ac:dyDescent="0.15">
      <c r="A82" s="4" t="s">
        <v>85</v>
      </c>
      <c r="B82" s="83">
        <v>109</v>
      </c>
      <c r="C82" s="84"/>
      <c r="D82" s="85">
        <v>0.85</v>
      </c>
      <c r="E82" s="86"/>
      <c r="F82" s="87">
        <v>25400</v>
      </c>
      <c r="G82" s="84"/>
      <c r="H82" s="86"/>
      <c r="I82" s="88"/>
      <c r="J82" s="62"/>
    </row>
    <row r="83" spans="1:10" ht="17.45" customHeight="1" x14ac:dyDescent="0.15">
      <c r="A83" s="4" t="s">
        <v>110</v>
      </c>
      <c r="B83" s="83">
        <v>109</v>
      </c>
      <c r="C83" s="84"/>
      <c r="D83" s="85">
        <v>0.85</v>
      </c>
      <c r="E83" s="86"/>
      <c r="F83" s="87">
        <v>24900</v>
      </c>
      <c r="G83" s="84"/>
      <c r="H83" s="86"/>
      <c r="I83" s="88"/>
      <c r="J83" s="62"/>
    </row>
    <row r="84" spans="1:10" ht="17.45" customHeight="1" x14ac:dyDescent="0.15">
      <c r="A84" s="4" t="s">
        <v>86</v>
      </c>
      <c r="B84" s="83">
        <v>109</v>
      </c>
      <c r="C84" s="84"/>
      <c r="D84" s="85">
        <v>0.85</v>
      </c>
      <c r="E84" s="86"/>
      <c r="F84" s="87">
        <v>22600</v>
      </c>
      <c r="G84" s="84"/>
      <c r="H84" s="86"/>
      <c r="I84" s="88"/>
      <c r="J84" s="62"/>
    </row>
    <row r="85" spans="1:10" ht="17.45" customHeight="1" x14ac:dyDescent="0.15">
      <c r="A85" s="4" t="s">
        <v>87</v>
      </c>
      <c r="B85" s="83">
        <v>109</v>
      </c>
      <c r="C85" s="84"/>
      <c r="D85" s="85">
        <v>0.85</v>
      </c>
      <c r="E85" s="86"/>
      <c r="F85" s="87">
        <v>25000</v>
      </c>
      <c r="G85" s="84"/>
      <c r="H85" s="86"/>
      <c r="I85" s="88"/>
      <c r="J85" s="62"/>
    </row>
    <row r="86" spans="1:10" ht="17.45" customHeight="1" x14ac:dyDescent="0.15">
      <c r="A86" s="4" t="s">
        <v>88</v>
      </c>
      <c r="B86" s="83">
        <v>109</v>
      </c>
      <c r="C86" s="84"/>
      <c r="D86" s="85">
        <v>0.85</v>
      </c>
      <c r="E86" s="86"/>
      <c r="F86" s="87">
        <v>25700</v>
      </c>
      <c r="G86" s="84"/>
      <c r="H86" s="86"/>
      <c r="I86" s="88"/>
      <c r="J86" s="62"/>
    </row>
    <row r="87" spans="1:10" ht="17.45" customHeight="1" x14ac:dyDescent="0.15">
      <c r="A87" s="4" t="s">
        <v>89</v>
      </c>
      <c r="B87" s="83">
        <v>109</v>
      </c>
      <c r="C87" s="84"/>
      <c r="D87" s="85">
        <v>0.85</v>
      </c>
      <c r="E87" s="86"/>
      <c r="F87" s="87">
        <v>28700</v>
      </c>
      <c r="G87" s="84"/>
      <c r="H87" s="86"/>
      <c r="I87" s="88"/>
      <c r="J87" s="62"/>
    </row>
    <row r="88" spans="1:10" ht="17.45" customHeight="1" x14ac:dyDescent="0.15">
      <c r="A88" s="4" t="s">
        <v>90</v>
      </c>
      <c r="B88" s="83">
        <v>109</v>
      </c>
      <c r="C88" s="84"/>
      <c r="D88" s="85">
        <v>0.85</v>
      </c>
      <c r="E88" s="86"/>
      <c r="F88" s="87">
        <v>30300</v>
      </c>
      <c r="G88" s="84"/>
      <c r="H88" s="86"/>
      <c r="I88" s="88"/>
      <c r="J88" s="62"/>
    </row>
    <row r="89" spans="1:10" ht="17.45" customHeight="1" x14ac:dyDescent="0.15">
      <c r="A89" s="4" t="s">
        <v>91</v>
      </c>
      <c r="B89" s="83">
        <v>109</v>
      </c>
      <c r="C89" s="84"/>
      <c r="D89" s="85">
        <v>0.85</v>
      </c>
      <c r="E89" s="86"/>
      <c r="F89" s="87">
        <v>28000</v>
      </c>
      <c r="G89" s="84"/>
      <c r="H89" s="86"/>
      <c r="I89" s="88"/>
      <c r="J89" s="62"/>
    </row>
    <row r="90" spans="1:10" ht="17.45" customHeight="1" x14ac:dyDescent="0.15">
      <c r="A90" s="4" t="s">
        <v>92</v>
      </c>
      <c r="B90" s="83">
        <v>109</v>
      </c>
      <c r="C90" s="84"/>
      <c r="D90" s="85">
        <v>0.85</v>
      </c>
      <c r="E90" s="86"/>
      <c r="F90" s="87">
        <v>24700</v>
      </c>
      <c r="G90" s="84"/>
      <c r="H90" s="86"/>
      <c r="I90" s="88"/>
      <c r="J90" s="62"/>
    </row>
    <row r="91" spans="1:10" ht="17.45" customHeight="1" thickBot="1" x14ac:dyDescent="0.2">
      <c r="A91" s="5" t="s">
        <v>111</v>
      </c>
      <c r="B91" s="83">
        <v>109</v>
      </c>
      <c r="C91" s="84"/>
      <c r="D91" s="89">
        <v>0.85</v>
      </c>
      <c r="E91" s="86"/>
      <c r="F91" s="87">
        <v>25200</v>
      </c>
      <c r="G91" s="84"/>
      <c r="H91" s="86"/>
      <c r="I91" s="88"/>
      <c r="J91" s="62"/>
    </row>
    <row r="92" spans="1:10" ht="17.45" customHeight="1" thickBot="1" x14ac:dyDescent="0.2">
      <c r="A92" s="90" t="s">
        <v>22</v>
      </c>
      <c r="B92" s="91"/>
      <c r="C92" s="92"/>
      <c r="D92" s="92"/>
      <c r="E92" s="93"/>
      <c r="F92" s="94">
        <v>310400</v>
      </c>
      <c r="G92" s="92"/>
      <c r="H92" s="93"/>
      <c r="I92" s="95"/>
      <c r="J92" s="96"/>
    </row>
    <row r="93" spans="1:10" ht="17.45" customHeight="1" x14ac:dyDescent="0.15">
      <c r="A93" s="97"/>
      <c r="B93" s="67"/>
      <c r="C93" s="67"/>
      <c r="D93" s="67"/>
      <c r="E93" s="67"/>
      <c r="F93" s="67"/>
      <c r="G93" s="67"/>
      <c r="H93" s="98"/>
      <c r="I93" s="98"/>
      <c r="J93" s="62"/>
    </row>
    <row r="94" spans="1:10" ht="18.75" customHeight="1" x14ac:dyDescent="0.15">
      <c r="A94" s="62"/>
      <c r="B94" s="62"/>
      <c r="C94" s="62"/>
      <c r="D94" s="62"/>
      <c r="E94" s="62"/>
      <c r="F94" s="62"/>
      <c r="G94" s="107"/>
      <c r="H94" s="107"/>
      <c r="I94" s="67"/>
      <c r="J94" s="62"/>
    </row>
    <row r="95" spans="1:10" x14ac:dyDescent="0.15">
      <c r="A95" s="108" t="s">
        <v>23</v>
      </c>
      <c r="B95" s="108"/>
      <c r="C95" s="108"/>
      <c r="D95" s="108"/>
      <c r="E95" s="108"/>
      <c r="F95" s="108"/>
      <c r="G95" s="108"/>
      <c r="H95" s="108"/>
      <c r="I95" s="108"/>
      <c r="J95" s="62"/>
    </row>
    <row r="96" spans="1:10" x14ac:dyDescent="0.15">
      <c r="A96" s="108" t="s">
        <v>24</v>
      </c>
      <c r="B96" s="108"/>
      <c r="C96" s="108"/>
      <c r="D96" s="108"/>
      <c r="E96" s="108"/>
      <c r="F96" s="108"/>
      <c r="G96" s="108"/>
      <c r="H96" s="108"/>
      <c r="I96" s="108"/>
      <c r="J96" s="62"/>
    </row>
    <row r="97" spans="1:10" x14ac:dyDescent="0.15">
      <c r="A97" s="108" t="s">
        <v>25</v>
      </c>
      <c r="B97" s="108"/>
      <c r="C97" s="108"/>
      <c r="D97" s="108"/>
      <c r="E97" s="108"/>
      <c r="F97" s="108"/>
      <c r="G97" s="108"/>
      <c r="H97" s="108"/>
      <c r="I97" s="108"/>
      <c r="J97" s="62"/>
    </row>
    <row r="98" spans="1:10" ht="13.5" customHeight="1" x14ac:dyDescent="0.15">
      <c r="A98" s="109" t="s">
        <v>83</v>
      </c>
      <c r="B98" s="109"/>
      <c r="C98" s="109"/>
      <c r="D98" s="109"/>
      <c r="E98" s="109"/>
      <c r="F98" s="109"/>
      <c r="G98" s="109"/>
      <c r="H98" s="109"/>
      <c r="I98" s="109"/>
      <c r="J98" s="62"/>
    </row>
    <row r="99" spans="1:10" x14ac:dyDescent="0.15">
      <c r="A99" s="99" t="s">
        <v>26</v>
      </c>
      <c r="B99" s="61"/>
      <c r="C99" s="61"/>
      <c r="D99" s="61"/>
      <c r="E99" s="61"/>
      <c r="F99" s="61"/>
      <c r="G99" s="61"/>
      <c r="H99" s="61"/>
      <c r="I99" s="61"/>
      <c r="J99" s="62"/>
    </row>
    <row r="100" spans="1:10" x14ac:dyDescent="0.15">
      <c r="A100" s="108" t="s">
        <v>112</v>
      </c>
      <c r="B100" s="108"/>
      <c r="C100" s="108"/>
      <c r="D100" s="108"/>
      <c r="E100" s="108"/>
      <c r="F100" s="108"/>
      <c r="G100" s="108"/>
      <c r="H100" s="108"/>
      <c r="I100" s="108"/>
      <c r="J100" s="62"/>
    </row>
    <row r="101" spans="1:10" x14ac:dyDescent="0.15">
      <c r="A101" s="62"/>
      <c r="B101" s="62"/>
      <c r="C101" s="62"/>
      <c r="D101" s="62"/>
      <c r="E101" s="62"/>
      <c r="F101" s="62"/>
      <c r="G101" s="62"/>
      <c r="H101" s="62"/>
      <c r="I101" s="62"/>
      <c r="J101" s="62"/>
    </row>
    <row r="102" spans="1:10" x14ac:dyDescent="0.15">
      <c r="A102" s="100" t="s">
        <v>27</v>
      </c>
      <c r="B102" s="62"/>
      <c r="C102" s="62"/>
      <c r="D102" s="62"/>
      <c r="E102" s="62"/>
      <c r="F102" s="62"/>
      <c r="G102" s="62"/>
      <c r="H102" s="62"/>
      <c r="I102" s="62"/>
      <c r="J102" s="62"/>
    </row>
    <row r="103" spans="1:10" x14ac:dyDescent="0.15">
      <c r="A103" s="62"/>
      <c r="B103" s="62"/>
      <c r="C103" s="62"/>
      <c r="D103" s="62"/>
      <c r="E103" s="62"/>
      <c r="F103" s="62"/>
      <c r="G103" s="62"/>
      <c r="H103" s="62"/>
      <c r="I103" s="63" t="s">
        <v>36</v>
      </c>
      <c r="J103" s="64" t="s">
        <v>49</v>
      </c>
    </row>
    <row r="104" spans="1:10" ht="21" x14ac:dyDescent="0.15">
      <c r="A104" s="62"/>
      <c r="B104" s="62"/>
      <c r="C104" s="62"/>
      <c r="D104" s="65" t="s">
        <v>54</v>
      </c>
      <c r="E104" s="62"/>
      <c r="F104" s="62"/>
      <c r="G104" s="62"/>
      <c r="H104" s="62"/>
      <c r="I104" s="62"/>
      <c r="J104" s="62"/>
    </row>
    <row r="105" spans="1:10" x14ac:dyDescent="0.15">
      <c r="A105" s="62"/>
      <c r="B105" s="62"/>
      <c r="C105" s="62"/>
      <c r="D105" s="62"/>
      <c r="E105" s="62"/>
      <c r="F105" s="62"/>
      <c r="G105" s="62"/>
      <c r="H105" s="62"/>
      <c r="I105" s="62"/>
      <c r="J105" s="62"/>
    </row>
    <row r="106" spans="1:10" x14ac:dyDescent="0.15">
      <c r="A106" s="62" t="s">
        <v>53</v>
      </c>
      <c r="B106" s="62"/>
      <c r="C106" s="62"/>
      <c r="D106" s="62"/>
      <c r="E106" s="62"/>
      <c r="F106" s="62"/>
      <c r="G106" s="66" t="s">
        <v>7</v>
      </c>
      <c r="H106" s="66"/>
      <c r="I106" s="66"/>
      <c r="J106" s="62"/>
    </row>
    <row r="107" spans="1:10" x14ac:dyDescent="0.15">
      <c r="A107" s="62" t="s">
        <v>115</v>
      </c>
      <c r="B107" s="62"/>
      <c r="C107" s="62"/>
      <c r="D107" s="62"/>
      <c r="E107" s="62"/>
      <c r="F107" s="62"/>
      <c r="G107" s="67"/>
      <c r="H107" s="67"/>
      <c r="I107" s="67"/>
      <c r="J107" s="62"/>
    </row>
    <row r="108" spans="1:10" x14ac:dyDescent="0.15">
      <c r="A108" s="62" t="s">
        <v>51</v>
      </c>
      <c r="B108" s="62"/>
      <c r="C108" s="62"/>
      <c r="D108" s="62"/>
      <c r="E108" s="62"/>
      <c r="F108" s="62"/>
      <c r="G108" s="67"/>
      <c r="H108" s="67"/>
      <c r="I108" s="67"/>
      <c r="J108" s="62"/>
    </row>
    <row r="109" spans="1:10" ht="14.25" thickBot="1" x14ac:dyDescent="0.2">
      <c r="A109" s="62"/>
      <c r="B109" s="62"/>
      <c r="C109" s="62"/>
      <c r="D109" s="62"/>
      <c r="E109" s="62"/>
      <c r="F109" s="62"/>
      <c r="G109" s="62"/>
      <c r="H109" s="62"/>
      <c r="I109" s="62"/>
      <c r="J109" s="62"/>
    </row>
    <row r="110" spans="1:10" ht="18.75" customHeight="1" x14ac:dyDescent="0.15">
      <c r="A110" s="101" t="s">
        <v>8</v>
      </c>
      <c r="B110" s="104" t="s">
        <v>9</v>
      </c>
      <c r="C110" s="105"/>
      <c r="D110" s="105"/>
      <c r="E110" s="106"/>
      <c r="F110" s="104" t="s">
        <v>10</v>
      </c>
      <c r="G110" s="105"/>
      <c r="H110" s="106"/>
      <c r="I110" s="101" t="s">
        <v>5</v>
      </c>
      <c r="J110" s="62"/>
    </row>
    <row r="111" spans="1:10" ht="18.75" customHeight="1" x14ac:dyDescent="0.15">
      <c r="A111" s="102"/>
      <c r="B111" s="68" t="s">
        <v>6</v>
      </c>
      <c r="C111" s="69" t="s">
        <v>11</v>
      </c>
      <c r="D111" s="70" t="s">
        <v>4</v>
      </c>
      <c r="E111" s="71" t="s">
        <v>9</v>
      </c>
      <c r="F111" s="68" t="s">
        <v>12</v>
      </c>
      <c r="G111" s="69" t="s">
        <v>11</v>
      </c>
      <c r="H111" s="71" t="s">
        <v>10</v>
      </c>
      <c r="I111" s="102"/>
      <c r="J111" s="62"/>
    </row>
    <row r="112" spans="1:10" ht="18.75" customHeight="1" x14ac:dyDescent="0.15">
      <c r="A112" s="102"/>
      <c r="B112" s="72" t="s">
        <v>13</v>
      </c>
      <c r="C112" s="73" t="s">
        <v>14</v>
      </c>
      <c r="D112" s="74" t="s">
        <v>15</v>
      </c>
      <c r="E112" s="75" t="s">
        <v>16</v>
      </c>
      <c r="F112" s="72" t="s">
        <v>17</v>
      </c>
      <c r="G112" s="73" t="s">
        <v>18</v>
      </c>
      <c r="H112" s="75" t="s">
        <v>16</v>
      </c>
      <c r="I112" s="76" t="s">
        <v>16</v>
      </c>
      <c r="J112" s="62"/>
    </row>
    <row r="113" spans="1:10" ht="36" customHeight="1" x14ac:dyDescent="0.15">
      <c r="A113" s="103"/>
      <c r="B113" s="77" t="s">
        <v>19</v>
      </c>
      <c r="C113" s="78" t="s">
        <v>20</v>
      </c>
      <c r="D113" s="79" t="s">
        <v>21</v>
      </c>
      <c r="E113" s="80" t="s">
        <v>38</v>
      </c>
      <c r="F113" s="77" t="s">
        <v>39</v>
      </c>
      <c r="G113" s="78" t="s">
        <v>40</v>
      </c>
      <c r="H113" s="81" t="s">
        <v>41</v>
      </c>
      <c r="I113" s="82" t="s">
        <v>42</v>
      </c>
      <c r="J113" s="62"/>
    </row>
    <row r="114" spans="1:10" ht="17.45" customHeight="1" x14ac:dyDescent="0.15">
      <c r="A114" s="4" t="s">
        <v>109</v>
      </c>
      <c r="B114" s="83">
        <v>36</v>
      </c>
      <c r="C114" s="84"/>
      <c r="D114" s="85">
        <v>0.85</v>
      </c>
      <c r="E114" s="86"/>
      <c r="F114" s="87">
        <v>12800</v>
      </c>
      <c r="G114" s="84"/>
      <c r="H114" s="86"/>
      <c r="I114" s="88"/>
      <c r="J114" s="62"/>
    </row>
    <row r="115" spans="1:10" ht="17.45" customHeight="1" x14ac:dyDescent="0.15">
      <c r="A115" s="4" t="s">
        <v>84</v>
      </c>
      <c r="B115" s="83">
        <v>36</v>
      </c>
      <c r="C115" s="84"/>
      <c r="D115" s="85">
        <v>0.85</v>
      </c>
      <c r="E115" s="86"/>
      <c r="F115" s="87">
        <v>12300</v>
      </c>
      <c r="G115" s="84"/>
      <c r="H115" s="86"/>
      <c r="I115" s="88"/>
      <c r="J115" s="62"/>
    </row>
    <row r="116" spans="1:10" ht="17.45" customHeight="1" x14ac:dyDescent="0.15">
      <c r="A116" s="4" t="s">
        <v>85</v>
      </c>
      <c r="B116" s="83">
        <v>36</v>
      </c>
      <c r="C116" s="84"/>
      <c r="D116" s="85">
        <v>0.85</v>
      </c>
      <c r="E116" s="86"/>
      <c r="F116" s="87">
        <v>12700</v>
      </c>
      <c r="G116" s="84"/>
      <c r="H116" s="86"/>
      <c r="I116" s="88"/>
      <c r="J116" s="62"/>
    </row>
    <row r="117" spans="1:10" ht="17.45" customHeight="1" x14ac:dyDescent="0.15">
      <c r="A117" s="4" t="s">
        <v>110</v>
      </c>
      <c r="B117" s="83">
        <v>36</v>
      </c>
      <c r="C117" s="84"/>
      <c r="D117" s="85">
        <v>0.85</v>
      </c>
      <c r="E117" s="86"/>
      <c r="F117" s="87">
        <v>12600</v>
      </c>
      <c r="G117" s="84"/>
      <c r="H117" s="86"/>
      <c r="I117" s="88"/>
      <c r="J117" s="62"/>
    </row>
    <row r="118" spans="1:10" ht="17.45" customHeight="1" x14ac:dyDescent="0.15">
      <c r="A118" s="4" t="s">
        <v>86</v>
      </c>
      <c r="B118" s="83">
        <v>36</v>
      </c>
      <c r="C118" s="84"/>
      <c r="D118" s="85">
        <v>0.85</v>
      </c>
      <c r="E118" s="86"/>
      <c r="F118" s="87">
        <v>11700</v>
      </c>
      <c r="G118" s="84"/>
      <c r="H118" s="86"/>
      <c r="I118" s="88"/>
      <c r="J118" s="62"/>
    </row>
    <row r="119" spans="1:10" ht="17.45" customHeight="1" x14ac:dyDescent="0.15">
      <c r="A119" s="4" t="s">
        <v>87</v>
      </c>
      <c r="B119" s="83">
        <v>36</v>
      </c>
      <c r="C119" s="84"/>
      <c r="D119" s="85">
        <v>0.85</v>
      </c>
      <c r="E119" s="86"/>
      <c r="F119" s="87">
        <v>12700</v>
      </c>
      <c r="G119" s="84"/>
      <c r="H119" s="86"/>
      <c r="I119" s="88"/>
      <c r="J119" s="62"/>
    </row>
    <row r="120" spans="1:10" ht="17.45" customHeight="1" x14ac:dyDescent="0.15">
      <c r="A120" s="4" t="s">
        <v>88</v>
      </c>
      <c r="B120" s="83">
        <v>36</v>
      </c>
      <c r="C120" s="84"/>
      <c r="D120" s="85">
        <v>0.85</v>
      </c>
      <c r="E120" s="86"/>
      <c r="F120" s="87">
        <v>13200</v>
      </c>
      <c r="G120" s="84"/>
      <c r="H120" s="86"/>
      <c r="I120" s="88"/>
      <c r="J120" s="62"/>
    </row>
    <row r="121" spans="1:10" ht="17.45" customHeight="1" x14ac:dyDescent="0.15">
      <c r="A121" s="4" t="s">
        <v>89</v>
      </c>
      <c r="B121" s="83">
        <v>36</v>
      </c>
      <c r="C121" s="84"/>
      <c r="D121" s="85">
        <v>0.85</v>
      </c>
      <c r="E121" s="86"/>
      <c r="F121" s="87">
        <v>15100</v>
      </c>
      <c r="G121" s="84"/>
      <c r="H121" s="86"/>
      <c r="I121" s="88"/>
      <c r="J121" s="62"/>
    </row>
    <row r="122" spans="1:10" ht="17.45" customHeight="1" x14ac:dyDescent="0.15">
      <c r="A122" s="4" t="s">
        <v>90</v>
      </c>
      <c r="B122" s="83">
        <v>36</v>
      </c>
      <c r="C122" s="84"/>
      <c r="D122" s="85">
        <v>0.85</v>
      </c>
      <c r="E122" s="86"/>
      <c r="F122" s="87">
        <v>16100</v>
      </c>
      <c r="G122" s="84"/>
      <c r="H122" s="86"/>
      <c r="I122" s="88"/>
      <c r="J122" s="62"/>
    </row>
    <row r="123" spans="1:10" ht="17.45" customHeight="1" x14ac:dyDescent="0.15">
      <c r="A123" s="4" t="s">
        <v>91</v>
      </c>
      <c r="B123" s="83">
        <v>36</v>
      </c>
      <c r="C123" s="84"/>
      <c r="D123" s="85">
        <v>0.85</v>
      </c>
      <c r="E123" s="86"/>
      <c r="F123" s="87">
        <v>14600</v>
      </c>
      <c r="G123" s="84"/>
      <c r="H123" s="86"/>
      <c r="I123" s="88"/>
      <c r="J123" s="62"/>
    </row>
    <row r="124" spans="1:10" ht="17.45" customHeight="1" x14ac:dyDescent="0.15">
      <c r="A124" s="4" t="s">
        <v>92</v>
      </c>
      <c r="B124" s="83">
        <v>36</v>
      </c>
      <c r="C124" s="84"/>
      <c r="D124" s="85">
        <v>0.85</v>
      </c>
      <c r="E124" s="86"/>
      <c r="F124" s="87">
        <v>12800</v>
      </c>
      <c r="G124" s="84"/>
      <c r="H124" s="86"/>
      <c r="I124" s="88"/>
      <c r="J124" s="62"/>
    </row>
    <row r="125" spans="1:10" ht="17.45" customHeight="1" thickBot="1" x14ac:dyDescent="0.2">
      <c r="A125" s="5" t="s">
        <v>111</v>
      </c>
      <c r="B125" s="83">
        <v>36</v>
      </c>
      <c r="C125" s="84"/>
      <c r="D125" s="89">
        <v>0.85</v>
      </c>
      <c r="E125" s="86"/>
      <c r="F125" s="87">
        <v>12700</v>
      </c>
      <c r="G125" s="84"/>
      <c r="H125" s="86"/>
      <c r="I125" s="88"/>
      <c r="J125" s="62"/>
    </row>
    <row r="126" spans="1:10" ht="17.45" customHeight="1" thickBot="1" x14ac:dyDescent="0.2">
      <c r="A126" s="90" t="s">
        <v>22</v>
      </c>
      <c r="B126" s="91"/>
      <c r="C126" s="92"/>
      <c r="D126" s="92"/>
      <c r="E126" s="93"/>
      <c r="F126" s="94">
        <v>159300</v>
      </c>
      <c r="G126" s="92"/>
      <c r="H126" s="93"/>
      <c r="I126" s="95"/>
      <c r="J126" s="96"/>
    </row>
    <row r="127" spans="1:10" ht="17.45" customHeight="1" x14ac:dyDescent="0.15">
      <c r="A127" s="97"/>
      <c r="B127" s="67"/>
      <c r="C127" s="67"/>
      <c r="D127" s="67"/>
      <c r="E127" s="67"/>
      <c r="F127" s="67"/>
      <c r="G127" s="67"/>
      <c r="H127" s="98"/>
      <c r="I127" s="98"/>
      <c r="J127" s="62"/>
    </row>
    <row r="128" spans="1:10" ht="18.75" customHeight="1" x14ac:dyDescent="0.15">
      <c r="A128" s="62"/>
      <c r="B128" s="62"/>
      <c r="C128" s="62"/>
      <c r="D128" s="62"/>
      <c r="E128" s="62"/>
      <c r="F128" s="62"/>
      <c r="G128" s="107"/>
      <c r="H128" s="107"/>
      <c r="I128" s="67"/>
      <c r="J128" s="62"/>
    </row>
    <row r="129" spans="1:10" x14ac:dyDescent="0.15">
      <c r="A129" s="108" t="s">
        <v>23</v>
      </c>
      <c r="B129" s="108"/>
      <c r="C129" s="108"/>
      <c r="D129" s="108"/>
      <c r="E129" s="108"/>
      <c r="F129" s="108"/>
      <c r="G129" s="108"/>
      <c r="H129" s="108"/>
      <c r="I129" s="108"/>
      <c r="J129" s="62"/>
    </row>
    <row r="130" spans="1:10" x14ac:dyDescent="0.15">
      <c r="A130" s="108" t="s">
        <v>24</v>
      </c>
      <c r="B130" s="108"/>
      <c r="C130" s="108"/>
      <c r="D130" s="108"/>
      <c r="E130" s="108"/>
      <c r="F130" s="108"/>
      <c r="G130" s="108"/>
      <c r="H130" s="108"/>
      <c r="I130" s="108"/>
      <c r="J130" s="62"/>
    </row>
    <row r="131" spans="1:10" x14ac:dyDescent="0.15">
      <c r="A131" s="108" t="s">
        <v>25</v>
      </c>
      <c r="B131" s="108"/>
      <c r="C131" s="108"/>
      <c r="D131" s="108"/>
      <c r="E131" s="108"/>
      <c r="F131" s="108"/>
      <c r="G131" s="108"/>
      <c r="H131" s="108"/>
      <c r="I131" s="108"/>
      <c r="J131" s="62"/>
    </row>
    <row r="132" spans="1:10" ht="13.5" customHeight="1" x14ac:dyDescent="0.15">
      <c r="A132" s="109" t="s">
        <v>83</v>
      </c>
      <c r="B132" s="109"/>
      <c r="C132" s="109"/>
      <c r="D132" s="109"/>
      <c r="E132" s="109"/>
      <c r="F132" s="109"/>
      <c r="G132" s="109"/>
      <c r="H132" s="109"/>
      <c r="I132" s="109"/>
      <c r="J132" s="62"/>
    </row>
    <row r="133" spans="1:10" x14ac:dyDescent="0.15">
      <c r="A133" s="99" t="s">
        <v>26</v>
      </c>
      <c r="B133" s="61"/>
      <c r="C133" s="61"/>
      <c r="D133" s="61"/>
      <c r="E133" s="61"/>
      <c r="F133" s="61"/>
      <c r="G133" s="61"/>
      <c r="H133" s="61"/>
      <c r="I133" s="61"/>
      <c r="J133" s="62"/>
    </row>
    <row r="134" spans="1:10" x14ac:dyDescent="0.15">
      <c r="A134" s="108" t="s">
        <v>112</v>
      </c>
      <c r="B134" s="108"/>
      <c r="C134" s="108"/>
      <c r="D134" s="108"/>
      <c r="E134" s="108"/>
      <c r="F134" s="108"/>
      <c r="G134" s="108"/>
      <c r="H134" s="108"/>
      <c r="I134" s="108"/>
      <c r="J134" s="62"/>
    </row>
    <row r="135" spans="1:10" x14ac:dyDescent="0.15">
      <c r="A135" s="62"/>
      <c r="B135" s="62"/>
      <c r="C135" s="62"/>
      <c r="D135" s="62"/>
      <c r="E135" s="62"/>
      <c r="F135" s="62"/>
      <c r="G135" s="62"/>
      <c r="H135" s="62"/>
      <c r="I135" s="62"/>
      <c r="J135" s="62"/>
    </row>
    <row r="136" spans="1:10" x14ac:dyDescent="0.15">
      <c r="A136" s="100" t="s">
        <v>27</v>
      </c>
      <c r="B136" s="62"/>
      <c r="C136" s="62"/>
      <c r="D136" s="62"/>
      <c r="E136" s="62"/>
      <c r="F136" s="62"/>
      <c r="G136" s="62"/>
      <c r="H136" s="62"/>
      <c r="I136" s="62"/>
      <c r="J136" s="62"/>
    </row>
    <row r="137" spans="1:10" x14ac:dyDescent="0.15">
      <c r="A137" s="62"/>
      <c r="B137" s="62"/>
      <c r="C137" s="62"/>
      <c r="D137" s="62"/>
      <c r="E137" s="62"/>
      <c r="F137" s="62"/>
      <c r="G137" s="62"/>
      <c r="H137" s="62"/>
      <c r="I137" s="63" t="s">
        <v>36</v>
      </c>
      <c r="J137" s="64" t="s">
        <v>50</v>
      </c>
    </row>
    <row r="138" spans="1:10" ht="21" x14ac:dyDescent="0.15">
      <c r="A138" s="62"/>
      <c r="B138" s="62"/>
      <c r="C138" s="62"/>
      <c r="D138" s="65" t="s">
        <v>54</v>
      </c>
      <c r="E138" s="62"/>
      <c r="F138" s="62"/>
      <c r="G138" s="62"/>
      <c r="H138" s="62"/>
      <c r="I138" s="62"/>
      <c r="J138" s="62"/>
    </row>
    <row r="139" spans="1:10" x14ac:dyDescent="0.15">
      <c r="A139" s="62"/>
      <c r="B139" s="62"/>
      <c r="C139" s="62"/>
      <c r="D139" s="62"/>
      <c r="E139" s="62"/>
      <c r="F139" s="62"/>
      <c r="G139" s="62"/>
      <c r="H139" s="62"/>
      <c r="I139" s="62"/>
      <c r="J139" s="62"/>
    </row>
    <row r="140" spans="1:10" x14ac:dyDescent="0.15">
      <c r="A140" s="62" t="s">
        <v>53</v>
      </c>
      <c r="B140" s="62"/>
      <c r="C140" s="62"/>
      <c r="D140" s="62"/>
      <c r="E140" s="62"/>
      <c r="F140" s="62"/>
      <c r="G140" s="66" t="s">
        <v>7</v>
      </c>
      <c r="H140" s="66"/>
      <c r="I140" s="66"/>
      <c r="J140" s="62"/>
    </row>
    <row r="141" spans="1:10" x14ac:dyDescent="0.15">
      <c r="A141" s="62" t="s">
        <v>116</v>
      </c>
      <c r="B141" s="62"/>
      <c r="C141" s="62"/>
      <c r="D141" s="62"/>
      <c r="E141" s="62"/>
      <c r="F141" s="62"/>
      <c r="G141" s="67"/>
      <c r="H141" s="67"/>
      <c r="I141" s="67"/>
      <c r="J141" s="62"/>
    </row>
    <row r="142" spans="1:10" x14ac:dyDescent="0.15">
      <c r="A142" s="62" t="s">
        <v>52</v>
      </c>
      <c r="B142" s="62"/>
      <c r="C142" s="62"/>
      <c r="D142" s="62"/>
      <c r="E142" s="62"/>
      <c r="F142" s="62"/>
      <c r="G142" s="67"/>
      <c r="H142" s="67"/>
      <c r="I142" s="67"/>
      <c r="J142" s="62"/>
    </row>
    <row r="143" spans="1:10" ht="14.25" thickBot="1" x14ac:dyDescent="0.2">
      <c r="A143" s="62"/>
      <c r="B143" s="62"/>
      <c r="C143" s="62"/>
      <c r="D143" s="62"/>
      <c r="E143" s="62"/>
      <c r="F143" s="62"/>
      <c r="G143" s="62"/>
      <c r="H143" s="62"/>
      <c r="I143" s="62"/>
      <c r="J143" s="62"/>
    </row>
    <row r="144" spans="1:10" ht="18.75" customHeight="1" x14ac:dyDescent="0.15">
      <c r="A144" s="101" t="s">
        <v>8</v>
      </c>
      <c r="B144" s="104" t="s">
        <v>9</v>
      </c>
      <c r="C144" s="105"/>
      <c r="D144" s="105"/>
      <c r="E144" s="106"/>
      <c r="F144" s="104" t="s">
        <v>10</v>
      </c>
      <c r="G144" s="105"/>
      <c r="H144" s="106"/>
      <c r="I144" s="101" t="s">
        <v>5</v>
      </c>
      <c r="J144" s="62"/>
    </row>
    <row r="145" spans="1:10" ht="18.75" customHeight="1" x14ac:dyDescent="0.15">
      <c r="A145" s="102"/>
      <c r="B145" s="68" t="s">
        <v>6</v>
      </c>
      <c r="C145" s="69" t="s">
        <v>11</v>
      </c>
      <c r="D145" s="70" t="s">
        <v>4</v>
      </c>
      <c r="E145" s="71" t="s">
        <v>9</v>
      </c>
      <c r="F145" s="68" t="s">
        <v>12</v>
      </c>
      <c r="G145" s="69" t="s">
        <v>11</v>
      </c>
      <c r="H145" s="71" t="s">
        <v>10</v>
      </c>
      <c r="I145" s="102"/>
      <c r="J145" s="62"/>
    </row>
    <row r="146" spans="1:10" ht="18.75" customHeight="1" x14ac:dyDescent="0.15">
      <c r="A146" s="102"/>
      <c r="B146" s="72" t="s">
        <v>13</v>
      </c>
      <c r="C146" s="73" t="s">
        <v>14</v>
      </c>
      <c r="D146" s="74" t="s">
        <v>15</v>
      </c>
      <c r="E146" s="75" t="s">
        <v>16</v>
      </c>
      <c r="F146" s="72" t="s">
        <v>17</v>
      </c>
      <c r="G146" s="73" t="s">
        <v>18</v>
      </c>
      <c r="H146" s="75" t="s">
        <v>16</v>
      </c>
      <c r="I146" s="76" t="s">
        <v>16</v>
      </c>
      <c r="J146" s="62"/>
    </row>
    <row r="147" spans="1:10" ht="36" customHeight="1" x14ac:dyDescent="0.15">
      <c r="A147" s="103"/>
      <c r="B147" s="77" t="s">
        <v>19</v>
      </c>
      <c r="C147" s="78" t="s">
        <v>20</v>
      </c>
      <c r="D147" s="79" t="s">
        <v>21</v>
      </c>
      <c r="E147" s="80" t="s">
        <v>38</v>
      </c>
      <c r="F147" s="77" t="s">
        <v>39</v>
      </c>
      <c r="G147" s="78" t="s">
        <v>40</v>
      </c>
      <c r="H147" s="81" t="s">
        <v>41</v>
      </c>
      <c r="I147" s="82" t="s">
        <v>42</v>
      </c>
      <c r="J147" s="62"/>
    </row>
    <row r="148" spans="1:10" ht="17.45" customHeight="1" x14ac:dyDescent="0.15">
      <c r="A148" s="4" t="s">
        <v>109</v>
      </c>
      <c r="B148" s="83">
        <v>68</v>
      </c>
      <c r="C148" s="84"/>
      <c r="D148" s="85">
        <v>0.85</v>
      </c>
      <c r="E148" s="86"/>
      <c r="F148" s="87">
        <v>0</v>
      </c>
      <c r="G148" s="84"/>
      <c r="H148" s="86"/>
      <c r="I148" s="88"/>
      <c r="J148" s="62"/>
    </row>
    <row r="149" spans="1:10" ht="17.45" customHeight="1" x14ac:dyDescent="0.15">
      <c r="A149" s="4" t="s">
        <v>84</v>
      </c>
      <c r="B149" s="83">
        <v>68</v>
      </c>
      <c r="C149" s="84"/>
      <c r="D149" s="85">
        <v>0.85</v>
      </c>
      <c r="E149" s="86"/>
      <c r="F149" s="87">
        <v>200</v>
      </c>
      <c r="G149" s="84"/>
      <c r="H149" s="86"/>
      <c r="I149" s="88"/>
      <c r="J149" s="62"/>
    </row>
    <row r="150" spans="1:10" ht="17.45" customHeight="1" x14ac:dyDescent="0.15">
      <c r="A150" s="4" t="s">
        <v>85</v>
      </c>
      <c r="B150" s="83">
        <v>68</v>
      </c>
      <c r="C150" s="84"/>
      <c r="D150" s="85">
        <v>0.85</v>
      </c>
      <c r="E150" s="86"/>
      <c r="F150" s="87">
        <v>0</v>
      </c>
      <c r="G150" s="84"/>
      <c r="H150" s="86"/>
      <c r="I150" s="88"/>
      <c r="J150" s="62"/>
    </row>
    <row r="151" spans="1:10" ht="17.45" customHeight="1" x14ac:dyDescent="0.15">
      <c r="A151" s="4" t="s">
        <v>110</v>
      </c>
      <c r="B151" s="83">
        <v>68</v>
      </c>
      <c r="C151" s="84"/>
      <c r="D151" s="85">
        <v>0.85</v>
      </c>
      <c r="E151" s="86"/>
      <c r="F151" s="87">
        <v>0</v>
      </c>
      <c r="G151" s="84"/>
      <c r="H151" s="86"/>
      <c r="I151" s="88"/>
      <c r="J151" s="62"/>
    </row>
    <row r="152" spans="1:10" ht="17.45" customHeight="1" x14ac:dyDescent="0.15">
      <c r="A152" s="4" t="s">
        <v>86</v>
      </c>
      <c r="B152" s="83">
        <v>68</v>
      </c>
      <c r="C152" s="84"/>
      <c r="D152" s="85">
        <v>0.85</v>
      </c>
      <c r="E152" s="86"/>
      <c r="F152" s="87">
        <v>0</v>
      </c>
      <c r="G152" s="84"/>
      <c r="H152" s="86"/>
      <c r="I152" s="88"/>
      <c r="J152" s="62"/>
    </row>
    <row r="153" spans="1:10" ht="17.45" customHeight="1" x14ac:dyDescent="0.15">
      <c r="A153" s="4" t="s">
        <v>87</v>
      </c>
      <c r="B153" s="83">
        <v>68</v>
      </c>
      <c r="C153" s="84"/>
      <c r="D153" s="85">
        <v>0.85</v>
      </c>
      <c r="E153" s="86"/>
      <c r="F153" s="87">
        <v>0</v>
      </c>
      <c r="G153" s="84"/>
      <c r="H153" s="86"/>
      <c r="I153" s="88"/>
      <c r="J153" s="62"/>
    </row>
    <row r="154" spans="1:10" ht="17.45" customHeight="1" x14ac:dyDescent="0.15">
      <c r="A154" s="4" t="s">
        <v>88</v>
      </c>
      <c r="B154" s="83">
        <v>68</v>
      </c>
      <c r="C154" s="84"/>
      <c r="D154" s="85">
        <v>0.85</v>
      </c>
      <c r="E154" s="86"/>
      <c r="F154" s="87">
        <v>0</v>
      </c>
      <c r="G154" s="84"/>
      <c r="H154" s="86"/>
      <c r="I154" s="88"/>
      <c r="J154" s="62"/>
    </row>
    <row r="155" spans="1:10" ht="17.45" customHeight="1" x14ac:dyDescent="0.15">
      <c r="A155" s="4" t="s">
        <v>89</v>
      </c>
      <c r="B155" s="83">
        <v>68</v>
      </c>
      <c r="C155" s="84"/>
      <c r="D155" s="85">
        <v>0.85</v>
      </c>
      <c r="E155" s="86"/>
      <c r="F155" s="87">
        <v>0</v>
      </c>
      <c r="G155" s="84"/>
      <c r="H155" s="86"/>
      <c r="I155" s="88"/>
      <c r="J155" s="62"/>
    </row>
    <row r="156" spans="1:10" ht="17.45" customHeight="1" x14ac:dyDescent="0.15">
      <c r="A156" s="4" t="s">
        <v>90</v>
      </c>
      <c r="B156" s="83">
        <v>68</v>
      </c>
      <c r="C156" s="84"/>
      <c r="D156" s="85">
        <v>0.85</v>
      </c>
      <c r="E156" s="86"/>
      <c r="F156" s="87">
        <v>0</v>
      </c>
      <c r="G156" s="84"/>
      <c r="H156" s="86"/>
      <c r="I156" s="88"/>
      <c r="J156" s="62"/>
    </row>
    <row r="157" spans="1:10" ht="17.45" customHeight="1" x14ac:dyDescent="0.15">
      <c r="A157" s="4" t="s">
        <v>91</v>
      </c>
      <c r="B157" s="83">
        <v>68</v>
      </c>
      <c r="C157" s="84"/>
      <c r="D157" s="85">
        <v>0.85</v>
      </c>
      <c r="E157" s="86"/>
      <c r="F157" s="87">
        <v>0</v>
      </c>
      <c r="G157" s="84"/>
      <c r="H157" s="86"/>
      <c r="I157" s="88"/>
      <c r="J157" s="62"/>
    </row>
    <row r="158" spans="1:10" ht="17.45" customHeight="1" x14ac:dyDescent="0.15">
      <c r="A158" s="4" t="s">
        <v>92</v>
      </c>
      <c r="B158" s="83">
        <v>68</v>
      </c>
      <c r="C158" s="84"/>
      <c r="D158" s="85">
        <v>0.85</v>
      </c>
      <c r="E158" s="86"/>
      <c r="F158" s="87">
        <v>0</v>
      </c>
      <c r="G158" s="84"/>
      <c r="H158" s="86"/>
      <c r="I158" s="88"/>
      <c r="J158" s="62"/>
    </row>
    <row r="159" spans="1:10" ht="17.45" customHeight="1" thickBot="1" x14ac:dyDescent="0.2">
      <c r="A159" s="5" t="s">
        <v>111</v>
      </c>
      <c r="B159" s="83">
        <v>68</v>
      </c>
      <c r="C159" s="84"/>
      <c r="D159" s="89">
        <v>0.85</v>
      </c>
      <c r="E159" s="86"/>
      <c r="F159" s="87">
        <v>0</v>
      </c>
      <c r="G159" s="84"/>
      <c r="H159" s="86"/>
      <c r="I159" s="88"/>
      <c r="J159" s="62"/>
    </row>
    <row r="160" spans="1:10" ht="17.45" customHeight="1" thickBot="1" x14ac:dyDescent="0.2">
      <c r="A160" s="90" t="s">
        <v>22</v>
      </c>
      <c r="B160" s="91"/>
      <c r="C160" s="92"/>
      <c r="D160" s="92"/>
      <c r="E160" s="93"/>
      <c r="F160" s="94">
        <v>200</v>
      </c>
      <c r="G160" s="92"/>
      <c r="H160" s="93"/>
      <c r="I160" s="95"/>
      <c r="J160" s="96"/>
    </row>
    <row r="161" spans="1:10" ht="17.45" customHeight="1" x14ac:dyDescent="0.15">
      <c r="A161" s="97"/>
      <c r="B161" s="67"/>
      <c r="C161" s="67"/>
      <c r="D161" s="67"/>
      <c r="E161" s="67"/>
      <c r="F161" s="67"/>
      <c r="G161" s="67"/>
      <c r="H161" s="98"/>
      <c r="I161" s="98"/>
      <c r="J161" s="62"/>
    </row>
    <row r="162" spans="1:10" ht="18.75" customHeight="1" x14ac:dyDescent="0.15">
      <c r="A162" s="62"/>
      <c r="B162" s="62"/>
      <c r="C162" s="62"/>
      <c r="D162" s="62"/>
      <c r="E162" s="62"/>
      <c r="F162" s="62"/>
      <c r="G162" s="107"/>
      <c r="H162" s="107"/>
      <c r="I162" s="67"/>
      <c r="J162" s="62"/>
    </row>
    <row r="163" spans="1:10" x14ac:dyDescent="0.15">
      <c r="A163" s="108" t="s">
        <v>23</v>
      </c>
      <c r="B163" s="108"/>
      <c r="C163" s="108"/>
      <c r="D163" s="108"/>
      <c r="E163" s="108"/>
      <c r="F163" s="108"/>
      <c r="G163" s="108"/>
      <c r="H163" s="108"/>
      <c r="I163" s="108"/>
      <c r="J163" s="62"/>
    </row>
    <row r="164" spans="1:10" x14ac:dyDescent="0.15">
      <c r="A164" s="108" t="s">
        <v>24</v>
      </c>
      <c r="B164" s="108"/>
      <c r="C164" s="108"/>
      <c r="D164" s="108"/>
      <c r="E164" s="108"/>
      <c r="F164" s="108"/>
      <c r="G164" s="108"/>
      <c r="H164" s="108"/>
      <c r="I164" s="108"/>
      <c r="J164" s="62"/>
    </row>
    <row r="165" spans="1:10" x14ac:dyDescent="0.15">
      <c r="A165" s="108" t="s">
        <v>25</v>
      </c>
      <c r="B165" s="108"/>
      <c r="C165" s="108"/>
      <c r="D165" s="108"/>
      <c r="E165" s="108"/>
      <c r="F165" s="108"/>
      <c r="G165" s="108"/>
      <c r="H165" s="108"/>
      <c r="I165" s="108"/>
      <c r="J165" s="62"/>
    </row>
    <row r="166" spans="1:10" ht="13.5" customHeight="1" x14ac:dyDescent="0.15">
      <c r="A166" s="109" t="s">
        <v>83</v>
      </c>
      <c r="B166" s="109"/>
      <c r="C166" s="109"/>
      <c r="D166" s="109"/>
      <c r="E166" s="109"/>
      <c r="F166" s="109"/>
      <c r="G166" s="109"/>
      <c r="H166" s="109"/>
      <c r="I166" s="109"/>
      <c r="J166" s="62"/>
    </row>
    <row r="167" spans="1:10" x14ac:dyDescent="0.15">
      <c r="A167" s="99" t="s">
        <v>26</v>
      </c>
      <c r="B167" s="61"/>
      <c r="C167" s="61"/>
      <c r="D167" s="61"/>
      <c r="E167" s="61"/>
      <c r="F167" s="61"/>
      <c r="G167" s="61"/>
      <c r="H167" s="61"/>
      <c r="I167" s="61"/>
      <c r="J167" s="62"/>
    </row>
    <row r="168" spans="1:10" x14ac:dyDescent="0.15">
      <c r="A168" s="108" t="s">
        <v>112</v>
      </c>
      <c r="B168" s="108"/>
      <c r="C168" s="108"/>
      <c r="D168" s="108"/>
      <c r="E168" s="108"/>
      <c r="F168" s="108"/>
      <c r="G168" s="108"/>
      <c r="H168" s="108"/>
      <c r="I168" s="108"/>
      <c r="J168" s="62"/>
    </row>
    <row r="169" spans="1:10" x14ac:dyDescent="0.15">
      <c r="A169" s="62"/>
      <c r="B169" s="62"/>
      <c r="C169" s="62"/>
      <c r="D169" s="62"/>
      <c r="E169" s="62"/>
      <c r="F169" s="62"/>
      <c r="G169" s="62"/>
      <c r="H169" s="62"/>
      <c r="I169" s="62"/>
      <c r="J169" s="62"/>
    </row>
    <row r="170" spans="1:10" x14ac:dyDescent="0.15">
      <c r="A170" s="100" t="s">
        <v>27</v>
      </c>
      <c r="B170" s="62"/>
      <c r="C170" s="62"/>
      <c r="D170" s="62"/>
      <c r="E170" s="62"/>
      <c r="F170" s="62"/>
      <c r="G170" s="62"/>
      <c r="H170" s="62"/>
      <c r="I170" s="62"/>
      <c r="J170" s="62"/>
    </row>
  </sheetData>
  <mergeCells count="50">
    <mergeCell ref="A163:I163"/>
    <mergeCell ref="A164:I164"/>
    <mergeCell ref="A165:I165"/>
    <mergeCell ref="A166:I166"/>
    <mergeCell ref="A168:I168"/>
    <mergeCell ref="A144:A147"/>
    <mergeCell ref="B144:E144"/>
    <mergeCell ref="F144:H144"/>
    <mergeCell ref="I144:I145"/>
    <mergeCell ref="G162:H162"/>
    <mergeCell ref="A129:I129"/>
    <mergeCell ref="A130:I130"/>
    <mergeCell ref="A131:I131"/>
    <mergeCell ref="A132:I132"/>
    <mergeCell ref="A134:I134"/>
    <mergeCell ref="A110:A113"/>
    <mergeCell ref="B110:E110"/>
    <mergeCell ref="F110:H110"/>
    <mergeCell ref="I110:I111"/>
    <mergeCell ref="G128:H128"/>
    <mergeCell ref="A95:I95"/>
    <mergeCell ref="A96:I96"/>
    <mergeCell ref="A97:I97"/>
    <mergeCell ref="A98:I98"/>
    <mergeCell ref="A100:I100"/>
    <mergeCell ref="A76:A79"/>
    <mergeCell ref="B76:E76"/>
    <mergeCell ref="F76:H76"/>
    <mergeCell ref="I76:I77"/>
    <mergeCell ref="G94:H94"/>
    <mergeCell ref="A61:I61"/>
    <mergeCell ref="A62:I62"/>
    <mergeCell ref="A63:I63"/>
    <mergeCell ref="A64:I64"/>
    <mergeCell ref="A66:I66"/>
    <mergeCell ref="A42:A45"/>
    <mergeCell ref="B42:E42"/>
    <mergeCell ref="F42:H42"/>
    <mergeCell ref="I42:I43"/>
    <mergeCell ref="G60:H60"/>
    <mergeCell ref="A27:I27"/>
    <mergeCell ref="A28:I28"/>
    <mergeCell ref="A29:I29"/>
    <mergeCell ref="A30:I30"/>
    <mergeCell ref="A32:I32"/>
    <mergeCell ref="A8:A11"/>
    <mergeCell ref="B8:E8"/>
    <mergeCell ref="F8:H8"/>
    <mergeCell ref="I8:I9"/>
    <mergeCell ref="G26:H26"/>
  </mergeCells>
  <phoneticPr fontId="2"/>
  <printOptions horizontalCentered="1" verticalCentered="1"/>
  <pageMargins left="0.98425196850393704" right="0.19685039370078741" top="0.59055118110236227" bottom="0" header="0.31496062992125984" footer="0.19685039370078741"/>
  <pageSetup paperSize="9" orientation="landscape" r:id="rId1"/>
  <rowBreaks count="4" manualBreakCount="4">
    <brk id="34" max="9" man="1"/>
    <brk id="68" max="9" man="1"/>
    <brk id="102" max="9" man="1"/>
    <brk id="1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8"/>
  <sheetViews>
    <sheetView view="pageBreakPreview" zoomScaleNormal="100" zoomScaleSheetLayoutView="100" workbookViewId="0"/>
  </sheetViews>
  <sheetFormatPr defaultColWidth="9" defaultRowHeight="13.5" x14ac:dyDescent="0.15"/>
  <cols>
    <col min="1" max="1" width="17.75" style="3" customWidth="1"/>
    <col min="2" max="9" width="15.375" style="3" customWidth="1"/>
    <col min="10" max="16384" width="9" style="3"/>
  </cols>
  <sheetData>
    <row r="1" spans="1:11" ht="17.25" x14ac:dyDescent="0.15">
      <c r="A1" s="8" t="s">
        <v>45</v>
      </c>
      <c r="I1" s="17" t="s">
        <v>37</v>
      </c>
    </row>
    <row r="2" spans="1:11" ht="17.25" x14ac:dyDescent="0.15">
      <c r="A2" s="8"/>
    </row>
    <row r="3" spans="1:11" ht="37.5" customHeight="1" x14ac:dyDescent="0.15">
      <c r="A3" s="9" t="s">
        <v>28</v>
      </c>
      <c r="B3" s="110" t="s">
        <v>31</v>
      </c>
      <c r="C3" s="111"/>
    </row>
    <row r="4" spans="1:11" ht="36" customHeight="1" x14ac:dyDescent="0.15">
      <c r="A4" s="9" t="s">
        <v>8</v>
      </c>
      <c r="B4" s="10" t="s">
        <v>29</v>
      </c>
      <c r="C4" s="10" t="s">
        <v>30</v>
      </c>
    </row>
    <row r="5" spans="1:11" ht="17.45" customHeight="1" x14ac:dyDescent="0.15">
      <c r="A5" s="11" t="s">
        <v>93</v>
      </c>
      <c r="B5" s="12">
        <v>1025</v>
      </c>
      <c r="C5" s="12">
        <v>544008</v>
      </c>
      <c r="K5" s="51"/>
    </row>
    <row r="6" spans="1:11" ht="17.45" customHeight="1" x14ac:dyDescent="0.15">
      <c r="A6" s="11" t="s">
        <v>94</v>
      </c>
      <c r="B6" s="12">
        <v>1022</v>
      </c>
      <c r="C6" s="12">
        <v>571651</v>
      </c>
      <c r="J6" s="52"/>
      <c r="K6" s="53"/>
    </row>
    <row r="7" spans="1:11" ht="17.45" customHeight="1" x14ac:dyDescent="0.15">
      <c r="A7" s="11" t="s">
        <v>95</v>
      </c>
      <c r="B7" s="12">
        <v>1030</v>
      </c>
      <c r="C7" s="12">
        <v>539743</v>
      </c>
      <c r="K7" s="19"/>
    </row>
    <row r="8" spans="1:11" ht="17.45" customHeight="1" x14ac:dyDescent="0.15">
      <c r="A8" s="11" t="s">
        <v>96</v>
      </c>
      <c r="B8" s="12">
        <v>1054</v>
      </c>
      <c r="C8" s="12">
        <v>571346</v>
      </c>
      <c r="K8" s="19"/>
    </row>
    <row r="9" spans="1:11" ht="17.45" customHeight="1" x14ac:dyDescent="0.15">
      <c r="A9" s="11" t="s">
        <v>97</v>
      </c>
      <c r="B9" s="12">
        <v>1008</v>
      </c>
      <c r="C9" s="12">
        <v>553450</v>
      </c>
      <c r="K9" s="19"/>
    </row>
    <row r="10" spans="1:11" ht="17.45" customHeight="1" x14ac:dyDescent="0.15">
      <c r="A10" s="11" t="s">
        <v>98</v>
      </c>
      <c r="B10" s="12">
        <v>1058</v>
      </c>
      <c r="C10" s="12">
        <v>543689</v>
      </c>
      <c r="K10" s="19"/>
    </row>
    <row r="11" spans="1:11" ht="17.45" customHeight="1" x14ac:dyDescent="0.15">
      <c r="A11" s="11" t="s">
        <v>99</v>
      </c>
      <c r="B11" s="12">
        <v>1018</v>
      </c>
      <c r="C11" s="12">
        <v>556263</v>
      </c>
    </row>
    <row r="12" spans="1:11" ht="17.45" customHeight="1" x14ac:dyDescent="0.15">
      <c r="A12" s="11" t="s">
        <v>100</v>
      </c>
      <c r="B12" s="12">
        <v>1003</v>
      </c>
      <c r="C12" s="12">
        <v>525864</v>
      </c>
    </row>
    <row r="13" spans="1:11" ht="17.45" customHeight="1" x14ac:dyDescent="0.15">
      <c r="A13" s="11" t="s">
        <v>101</v>
      </c>
      <c r="B13" s="12">
        <v>1013</v>
      </c>
      <c r="C13" s="12">
        <v>555650</v>
      </c>
    </row>
    <row r="14" spans="1:11" ht="17.45" customHeight="1" x14ac:dyDescent="0.15">
      <c r="A14" s="11" t="s">
        <v>102</v>
      </c>
      <c r="B14" s="12">
        <v>1063</v>
      </c>
      <c r="C14" s="12">
        <v>565543</v>
      </c>
    </row>
    <row r="15" spans="1:11" ht="17.45" customHeight="1" x14ac:dyDescent="0.15">
      <c r="A15" s="11" t="s">
        <v>103</v>
      </c>
      <c r="B15" s="12">
        <v>1063</v>
      </c>
      <c r="C15" s="12">
        <v>508560</v>
      </c>
    </row>
    <row r="16" spans="1:11" ht="17.45" customHeight="1" x14ac:dyDescent="0.15">
      <c r="A16" s="11" t="s">
        <v>104</v>
      </c>
      <c r="B16" s="12">
        <v>1030</v>
      </c>
      <c r="C16" s="12">
        <v>553704</v>
      </c>
      <c r="J16" s="19"/>
    </row>
    <row r="17" spans="1:9" ht="17.45" customHeight="1" x14ac:dyDescent="0.15">
      <c r="A17" s="9" t="s">
        <v>22</v>
      </c>
      <c r="B17" s="15"/>
      <c r="C17" s="13">
        <f>SUM(C5:C16)</f>
        <v>6589471</v>
      </c>
    </row>
    <row r="18" spans="1:9" ht="17.45" customHeight="1" x14ac:dyDescent="0.15">
      <c r="A18" s="6"/>
      <c r="B18" s="7"/>
      <c r="C18" s="7"/>
    </row>
    <row r="19" spans="1:9" ht="17.45" customHeight="1" x14ac:dyDescent="0.15">
      <c r="B19" s="14"/>
      <c r="C19" s="14"/>
    </row>
    <row r="20" spans="1:9" ht="17.25" x14ac:dyDescent="0.15">
      <c r="A20" s="8" t="s">
        <v>45</v>
      </c>
      <c r="I20" s="17" t="s">
        <v>37</v>
      </c>
    </row>
    <row r="21" spans="1:9" ht="17.25" x14ac:dyDescent="0.15">
      <c r="A21" s="8"/>
    </row>
    <row r="22" spans="1:9" ht="37.5" customHeight="1" x14ac:dyDescent="0.15">
      <c r="A22" s="9" t="s">
        <v>28</v>
      </c>
      <c r="B22" s="110" t="s">
        <v>34</v>
      </c>
      <c r="C22" s="111"/>
      <c r="D22" s="110" t="s">
        <v>32</v>
      </c>
      <c r="E22" s="111"/>
      <c r="F22" s="110" t="s">
        <v>33</v>
      </c>
      <c r="G22" s="111"/>
      <c r="H22" s="110" t="s">
        <v>35</v>
      </c>
      <c r="I22" s="111"/>
    </row>
    <row r="23" spans="1:9" ht="36" customHeight="1" x14ac:dyDescent="0.15">
      <c r="A23" s="9" t="s">
        <v>8</v>
      </c>
      <c r="B23" s="16" t="s">
        <v>29</v>
      </c>
      <c r="C23" s="16" t="s">
        <v>30</v>
      </c>
      <c r="D23" s="18" t="s">
        <v>29</v>
      </c>
      <c r="E23" s="18" t="s">
        <v>30</v>
      </c>
      <c r="F23" s="18" t="s">
        <v>29</v>
      </c>
      <c r="G23" s="18" t="s">
        <v>30</v>
      </c>
      <c r="H23" s="10" t="s">
        <v>29</v>
      </c>
      <c r="I23" s="10" t="s">
        <v>30</v>
      </c>
    </row>
    <row r="24" spans="1:9" ht="17.45" customHeight="1" x14ac:dyDescent="0.15">
      <c r="A24" s="11" t="str">
        <f>A5</f>
        <v>令和７年４月</v>
      </c>
      <c r="B24" s="12">
        <v>50</v>
      </c>
      <c r="C24" s="12">
        <v>23526</v>
      </c>
      <c r="D24" s="12">
        <v>65</v>
      </c>
      <c r="E24" s="12">
        <v>23697</v>
      </c>
      <c r="F24" s="12">
        <v>30</v>
      </c>
      <c r="G24" s="12">
        <v>13403</v>
      </c>
      <c r="H24" s="12">
        <v>0</v>
      </c>
      <c r="I24" s="12">
        <v>0</v>
      </c>
    </row>
    <row r="25" spans="1:9" ht="17.45" customHeight="1" x14ac:dyDescent="0.15">
      <c r="A25" s="11" t="str">
        <f t="shared" ref="A25:A35" si="0">A6</f>
        <v>令和７年５月</v>
      </c>
      <c r="B25" s="12">
        <v>60</v>
      </c>
      <c r="C25" s="12">
        <v>22929</v>
      </c>
      <c r="D25" s="12">
        <v>106</v>
      </c>
      <c r="E25" s="12">
        <v>24306</v>
      </c>
      <c r="F25" s="12">
        <v>34</v>
      </c>
      <c r="G25" s="12">
        <v>12412</v>
      </c>
      <c r="H25" s="12">
        <v>0</v>
      </c>
      <c r="I25" s="12">
        <v>0</v>
      </c>
    </row>
    <row r="26" spans="1:9" ht="17.45" customHeight="1" x14ac:dyDescent="0.15">
      <c r="A26" s="11" t="str">
        <f t="shared" si="0"/>
        <v>令和７年６月</v>
      </c>
      <c r="B26" s="12">
        <v>70</v>
      </c>
      <c r="C26" s="12">
        <v>27756</v>
      </c>
      <c r="D26" s="12">
        <v>72</v>
      </c>
      <c r="E26" s="12">
        <v>27040</v>
      </c>
      <c r="F26" s="12">
        <v>31</v>
      </c>
      <c r="G26" s="12">
        <v>14335</v>
      </c>
      <c r="H26" s="12">
        <v>0</v>
      </c>
      <c r="I26" s="12">
        <v>0</v>
      </c>
    </row>
    <row r="27" spans="1:9" ht="17.45" customHeight="1" x14ac:dyDescent="0.15">
      <c r="A27" s="11" t="str">
        <f t="shared" si="0"/>
        <v>令和７年７月</v>
      </c>
      <c r="B27" s="12">
        <v>66</v>
      </c>
      <c r="C27" s="12">
        <v>27534</v>
      </c>
      <c r="D27" s="12">
        <v>77</v>
      </c>
      <c r="E27" s="12">
        <v>26715</v>
      </c>
      <c r="F27" s="12">
        <v>34</v>
      </c>
      <c r="G27" s="12">
        <v>14393</v>
      </c>
      <c r="H27" s="12">
        <v>0</v>
      </c>
      <c r="I27" s="12">
        <v>0</v>
      </c>
    </row>
    <row r="28" spans="1:9" ht="17.45" customHeight="1" x14ac:dyDescent="0.15">
      <c r="A28" s="11" t="str">
        <f t="shared" si="0"/>
        <v>令和７年８月</v>
      </c>
      <c r="B28" s="12">
        <v>49</v>
      </c>
      <c r="C28" s="12">
        <v>27670</v>
      </c>
      <c r="D28" s="12">
        <v>109</v>
      </c>
      <c r="E28" s="12">
        <v>23317</v>
      </c>
      <c r="F28" s="12">
        <v>34</v>
      </c>
      <c r="G28" s="12">
        <v>13450</v>
      </c>
      <c r="H28" s="12">
        <v>12</v>
      </c>
      <c r="I28" s="12">
        <v>10</v>
      </c>
    </row>
    <row r="29" spans="1:9" ht="17.45" customHeight="1" x14ac:dyDescent="0.15">
      <c r="A29" s="11" t="str">
        <f t="shared" si="0"/>
        <v>令和７年９月</v>
      </c>
      <c r="B29" s="12">
        <v>84</v>
      </c>
      <c r="C29" s="12">
        <v>26676</v>
      </c>
      <c r="D29" s="12">
        <v>69</v>
      </c>
      <c r="E29" s="12">
        <v>22334</v>
      </c>
      <c r="F29" s="12">
        <v>36</v>
      </c>
      <c r="G29" s="12">
        <v>12724</v>
      </c>
      <c r="H29" s="12">
        <v>0</v>
      </c>
      <c r="I29" s="12">
        <v>0</v>
      </c>
    </row>
    <row r="30" spans="1:9" ht="17.45" customHeight="1" x14ac:dyDescent="0.15">
      <c r="A30" s="11" t="str">
        <f t="shared" si="0"/>
        <v>令和７年１０月</v>
      </c>
      <c r="B30" s="12">
        <v>55</v>
      </c>
      <c r="C30" s="12">
        <v>21562</v>
      </c>
      <c r="D30" s="12">
        <v>70</v>
      </c>
      <c r="E30" s="12">
        <v>21651</v>
      </c>
      <c r="F30" s="12">
        <v>31</v>
      </c>
      <c r="G30" s="12">
        <v>11935</v>
      </c>
      <c r="H30" s="12">
        <v>12</v>
      </c>
      <c r="I30" s="12">
        <v>17</v>
      </c>
    </row>
    <row r="31" spans="1:9" ht="17.45" customHeight="1" x14ac:dyDescent="0.15">
      <c r="A31" s="11" t="str">
        <f t="shared" si="0"/>
        <v>令和７年１１月</v>
      </c>
      <c r="B31" s="12">
        <v>51</v>
      </c>
      <c r="C31" s="12">
        <v>20420</v>
      </c>
      <c r="D31" s="12">
        <v>63</v>
      </c>
      <c r="E31" s="12">
        <v>22351</v>
      </c>
      <c r="F31" s="12">
        <v>27</v>
      </c>
      <c r="G31" s="12">
        <v>12319</v>
      </c>
      <c r="H31" s="12">
        <v>68</v>
      </c>
      <c r="I31" s="12">
        <v>180</v>
      </c>
    </row>
    <row r="32" spans="1:9" ht="17.45" customHeight="1" x14ac:dyDescent="0.15">
      <c r="A32" s="11" t="str">
        <f t="shared" si="0"/>
        <v>令和７年１２月</v>
      </c>
      <c r="B32" s="12">
        <v>59</v>
      </c>
      <c r="C32" s="12">
        <v>19103</v>
      </c>
      <c r="D32" s="12">
        <v>58</v>
      </c>
      <c r="E32" s="12">
        <v>20980</v>
      </c>
      <c r="F32" s="12">
        <v>27</v>
      </c>
      <c r="G32" s="12">
        <v>11585</v>
      </c>
      <c r="H32" s="12">
        <v>0</v>
      </c>
      <c r="I32" s="12">
        <v>0</v>
      </c>
    </row>
    <row r="33" spans="1:10" ht="17.45" customHeight="1" x14ac:dyDescent="0.15">
      <c r="A33" s="11" t="str">
        <f t="shared" si="0"/>
        <v>令和８年１月</v>
      </c>
      <c r="B33" s="12">
        <v>44</v>
      </c>
      <c r="C33" s="12">
        <v>19504</v>
      </c>
      <c r="D33" s="12">
        <v>65</v>
      </c>
      <c r="E33" s="12">
        <v>22417</v>
      </c>
      <c r="F33" s="12">
        <v>27</v>
      </c>
      <c r="G33" s="12">
        <v>11768</v>
      </c>
      <c r="H33" s="12">
        <v>0</v>
      </c>
      <c r="I33" s="12">
        <v>0</v>
      </c>
      <c r="J33" s="19"/>
    </row>
    <row r="34" spans="1:10" ht="17.45" customHeight="1" x14ac:dyDescent="0.15">
      <c r="A34" s="11" t="str">
        <f t="shared" si="0"/>
        <v>令和８年２月</v>
      </c>
      <c r="B34" s="12">
        <v>44</v>
      </c>
      <c r="C34" s="12">
        <v>19513</v>
      </c>
      <c r="D34" s="12">
        <v>61</v>
      </c>
      <c r="E34" s="12">
        <v>23399</v>
      </c>
      <c r="F34" s="12">
        <v>27</v>
      </c>
      <c r="G34" s="12">
        <v>12043</v>
      </c>
      <c r="H34" s="12">
        <v>0</v>
      </c>
      <c r="I34" s="12">
        <v>0</v>
      </c>
      <c r="J34" s="19"/>
    </row>
    <row r="35" spans="1:10" ht="17.45" customHeight="1" x14ac:dyDescent="0.15">
      <c r="A35" s="11" t="str">
        <f t="shared" si="0"/>
        <v>令和８年３月</v>
      </c>
      <c r="B35" s="12">
        <v>45</v>
      </c>
      <c r="C35" s="12">
        <v>17671</v>
      </c>
      <c r="D35" s="12">
        <v>74</v>
      </c>
      <c r="E35" s="12">
        <v>21688</v>
      </c>
      <c r="F35" s="12">
        <v>27</v>
      </c>
      <c r="G35" s="12">
        <v>10877</v>
      </c>
      <c r="H35" s="12">
        <v>0</v>
      </c>
      <c r="I35" s="12">
        <v>0</v>
      </c>
      <c r="J35" s="19"/>
    </row>
    <row r="36" spans="1:10" ht="17.45" customHeight="1" x14ac:dyDescent="0.15">
      <c r="A36" s="9" t="s">
        <v>22</v>
      </c>
      <c r="B36" s="15"/>
      <c r="C36" s="13">
        <f>SUM(C24:C35)</f>
        <v>273864</v>
      </c>
      <c r="D36" s="15"/>
      <c r="E36" s="13">
        <f>SUM(E24:E35)</f>
        <v>279895</v>
      </c>
      <c r="F36" s="15"/>
      <c r="G36" s="13">
        <f>SUM(G24:G35)</f>
        <v>151244</v>
      </c>
      <c r="H36" s="15"/>
      <c r="I36" s="13">
        <f>SUM(I24:I35)</f>
        <v>207</v>
      </c>
      <c r="J36" s="19"/>
    </row>
    <row r="37" spans="1:10" ht="17.45" customHeight="1" x14ac:dyDescent="0.15">
      <c r="A37" s="6"/>
      <c r="B37" s="7"/>
      <c r="C37" s="7"/>
      <c r="D37" s="19"/>
      <c r="E37" s="19"/>
      <c r="H37" s="19"/>
    </row>
    <row r="38" spans="1:10" ht="17.45" customHeight="1" x14ac:dyDescent="0.15">
      <c r="B38" s="14"/>
      <c r="C38" s="14"/>
    </row>
  </sheetData>
  <mergeCells count="5">
    <mergeCell ref="D22:E22"/>
    <mergeCell ref="F22:G22"/>
    <mergeCell ref="B3:C3"/>
    <mergeCell ref="H22:I22"/>
    <mergeCell ref="B22:C22"/>
  </mergeCells>
  <phoneticPr fontId="2"/>
  <pageMargins left="0.59055118110236227" right="0" top="0.98425196850393704" bottom="0" header="0.31496062992125984" footer="0"/>
  <pageSetup paperSize="9" orientation="landscape" cellComments="asDisplayed" r:id="rId1"/>
  <rowBreaks count="1" manualBreakCount="1">
    <brk id="1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"/>
  <sheetViews>
    <sheetView view="pageBreakPreview" zoomScaleNormal="100" zoomScaleSheetLayoutView="100" workbookViewId="0">
      <selection activeCell="I24" sqref="I24:I35"/>
    </sheetView>
  </sheetViews>
  <sheetFormatPr defaultColWidth="9" defaultRowHeight="13.5" x14ac:dyDescent="0.15"/>
  <cols>
    <col min="1" max="1" width="17.75" style="3" customWidth="1"/>
    <col min="2" max="9" width="15.375" style="3" customWidth="1"/>
    <col min="10" max="10" width="9" style="3"/>
    <col min="11" max="11" width="6" style="3" customWidth="1"/>
    <col min="12" max="12" width="6.625" style="3" customWidth="1"/>
    <col min="13" max="24" width="6" style="3" customWidth="1"/>
    <col min="25" max="16384" width="9" style="3"/>
  </cols>
  <sheetData>
    <row r="1" spans="1:26" ht="17.25" x14ac:dyDescent="0.15">
      <c r="A1" s="8" t="s">
        <v>44</v>
      </c>
      <c r="I1" s="17" t="s">
        <v>60</v>
      </c>
    </row>
    <row r="2" spans="1:26" ht="17.25" x14ac:dyDescent="0.15">
      <c r="A2" s="8"/>
      <c r="I2" s="21" t="s">
        <v>43</v>
      </c>
    </row>
    <row r="3" spans="1:26" ht="37.5" customHeight="1" x14ac:dyDescent="0.15">
      <c r="A3" s="9" t="s">
        <v>28</v>
      </c>
      <c r="B3" s="110" t="s">
        <v>31</v>
      </c>
      <c r="C3" s="111"/>
    </row>
    <row r="4" spans="1:26" ht="36" customHeight="1" x14ac:dyDescent="0.15">
      <c r="A4" s="9" t="s">
        <v>8</v>
      </c>
      <c r="B4" s="20" t="s">
        <v>29</v>
      </c>
      <c r="C4" s="20" t="s">
        <v>30</v>
      </c>
      <c r="E4" s="58"/>
      <c r="F4" s="58"/>
      <c r="G4" s="58"/>
      <c r="H4" s="58"/>
      <c r="L4" s="41" t="s">
        <v>79</v>
      </c>
      <c r="Z4" s="57"/>
    </row>
    <row r="5" spans="1:26" ht="17.45" customHeight="1" x14ac:dyDescent="0.15">
      <c r="A5" s="11" t="e">
        <f>#REF!</f>
        <v>#REF!</v>
      </c>
      <c r="B5" s="12" t="e">
        <f>#REF!</f>
        <v>#REF!</v>
      </c>
      <c r="C5" s="12" t="e">
        <f>#REF!</f>
        <v>#REF!</v>
      </c>
      <c r="F5" s="21"/>
      <c r="G5" s="21"/>
      <c r="K5" s="35"/>
      <c r="L5" s="9" t="s">
        <v>61</v>
      </c>
      <c r="M5" s="9" t="s">
        <v>62</v>
      </c>
      <c r="N5" s="9" t="s">
        <v>63</v>
      </c>
      <c r="O5" s="9" t="s">
        <v>64</v>
      </c>
      <c r="P5" s="9" t="s">
        <v>65</v>
      </c>
      <c r="Q5" s="9" t="s">
        <v>66</v>
      </c>
      <c r="R5" s="9" t="s">
        <v>67</v>
      </c>
      <c r="S5" s="9" t="s">
        <v>68</v>
      </c>
      <c r="T5" s="9" t="s">
        <v>69</v>
      </c>
      <c r="U5" s="9" t="s">
        <v>70</v>
      </c>
      <c r="V5" s="9" t="s">
        <v>71</v>
      </c>
      <c r="W5" s="9" t="s">
        <v>72</v>
      </c>
      <c r="X5" s="36" t="s">
        <v>73</v>
      </c>
      <c r="Y5" s="39"/>
      <c r="Z5" s="57"/>
    </row>
    <row r="6" spans="1:26" ht="17.45" customHeight="1" x14ac:dyDescent="0.15">
      <c r="A6" s="11" t="e">
        <f>#REF!</f>
        <v>#REF!</v>
      </c>
      <c r="B6" s="12" t="e">
        <f>#REF!</f>
        <v>#REF!</v>
      </c>
      <c r="C6" s="12" t="e">
        <f>#REF!</f>
        <v>#REF!</v>
      </c>
      <c r="E6" s="21"/>
      <c r="F6" s="40"/>
      <c r="G6" s="55"/>
      <c r="K6" s="35" t="s">
        <v>82</v>
      </c>
      <c r="L6" s="42">
        <f>MAX(M6:X6)</f>
        <v>1063</v>
      </c>
      <c r="M6" s="9">
        <v>1027</v>
      </c>
      <c r="N6" s="9">
        <v>1063</v>
      </c>
      <c r="O6" s="9">
        <v>1025</v>
      </c>
      <c r="P6" s="9">
        <v>1030</v>
      </c>
      <c r="Q6" s="9">
        <v>1022</v>
      </c>
      <c r="R6" s="36">
        <v>1027</v>
      </c>
      <c r="S6" s="54"/>
      <c r="T6" s="9"/>
      <c r="U6" s="9"/>
      <c r="V6" s="9"/>
      <c r="W6" s="9"/>
      <c r="X6" s="36"/>
      <c r="Y6" s="39"/>
      <c r="Z6" s="57"/>
    </row>
    <row r="7" spans="1:26" ht="17.45" customHeight="1" x14ac:dyDescent="0.15">
      <c r="A7" s="11" t="e">
        <f>#REF!</f>
        <v>#REF!</v>
      </c>
      <c r="B7" s="12" t="e">
        <f>#REF!</f>
        <v>#REF!</v>
      </c>
      <c r="C7" s="12" t="e">
        <f>#REF!</f>
        <v>#REF!</v>
      </c>
      <c r="E7" s="21"/>
      <c r="F7" s="40"/>
      <c r="G7" s="19"/>
      <c r="K7" s="35" t="s">
        <v>80</v>
      </c>
      <c r="L7" s="42">
        <f>MAX(M7:X7)</f>
        <v>1046</v>
      </c>
      <c r="M7" s="9">
        <v>1032</v>
      </c>
      <c r="N7" s="9">
        <v>1046</v>
      </c>
      <c r="O7" s="9">
        <v>1034</v>
      </c>
      <c r="P7" s="9">
        <v>1020</v>
      </c>
      <c r="Q7" s="9">
        <v>1022</v>
      </c>
      <c r="R7" s="36">
        <v>984</v>
      </c>
      <c r="S7" s="54">
        <v>1015</v>
      </c>
      <c r="T7" s="9">
        <v>989</v>
      </c>
      <c r="U7" s="9">
        <v>1027</v>
      </c>
      <c r="V7" s="9">
        <v>1034</v>
      </c>
      <c r="W7" s="56">
        <v>1046</v>
      </c>
      <c r="X7" s="36">
        <v>1013</v>
      </c>
      <c r="Y7" s="39"/>
      <c r="Z7" s="57"/>
    </row>
    <row r="8" spans="1:26" ht="17.45" customHeight="1" x14ac:dyDescent="0.15">
      <c r="A8" s="11" t="e">
        <f>#REF!</f>
        <v>#REF!</v>
      </c>
      <c r="B8" s="12" t="e">
        <f>#REF!</f>
        <v>#REF!</v>
      </c>
      <c r="C8" s="12" t="e">
        <f>#REF!</f>
        <v>#REF!</v>
      </c>
      <c r="E8" s="21"/>
      <c r="F8" s="40"/>
      <c r="G8" s="19"/>
      <c r="K8" s="35" t="s">
        <v>74</v>
      </c>
      <c r="L8" s="42">
        <f t="shared" ref="L8:L10" si="0">MAX(M8:X8)</f>
        <v>1061</v>
      </c>
      <c r="M8" s="11">
        <v>1044</v>
      </c>
      <c r="N8" s="11">
        <v>1051</v>
      </c>
      <c r="O8" s="11">
        <v>1046</v>
      </c>
      <c r="P8" s="11">
        <v>1034</v>
      </c>
      <c r="Q8" s="11">
        <v>1034</v>
      </c>
      <c r="R8" s="46">
        <v>1013</v>
      </c>
      <c r="S8" s="43">
        <v>1056</v>
      </c>
      <c r="T8" s="11">
        <v>1051</v>
      </c>
      <c r="U8" s="11">
        <v>1044</v>
      </c>
      <c r="V8" s="11">
        <v>1027</v>
      </c>
      <c r="W8" s="37">
        <v>1061</v>
      </c>
      <c r="X8" s="38">
        <v>1039</v>
      </c>
      <c r="Y8" s="39"/>
      <c r="Z8" s="57"/>
    </row>
    <row r="9" spans="1:26" ht="17.45" customHeight="1" x14ac:dyDescent="0.15">
      <c r="A9" s="11" t="e">
        <f>#REF!</f>
        <v>#REF!</v>
      </c>
      <c r="B9" s="12" t="e">
        <f>#REF!</f>
        <v>#REF!</v>
      </c>
      <c r="C9" s="12" t="e">
        <f>#REF!</f>
        <v>#REF!</v>
      </c>
      <c r="E9" s="21"/>
      <c r="F9" s="40"/>
      <c r="G9" s="19"/>
      <c r="K9" s="35" t="s">
        <v>75</v>
      </c>
      <c r="L9" s="42">
        <f t="shared" si="0"/>
        <v>1082</v>
      </c>
      <c r="M9" s="11">
        <v>1037</v>
      </c>
      <c r="N9" s="11">
        <v>1075</v>
      </c>
      <c r="O9" s="11">
        <v>1046</v>
      </c>
      <c r="P9" s="11">
        <v>1046</v>
      </c>
      <c r="Q9" s="11">
        <v>1075</v>
      </c>
      <c r="R9" s="48">
        <v>1082</v>
      </c>
      <c r="S9" s="43">
        <v>1044</v>
      </c>
      <c r="T9" s="11">
        <v>1049</v>
      </c>
      <c r="U9" s="11">
        <v>1032</v>
      </c>
      <c r="V9" s="11">
        <v>1032</v>
      </c>
      <c r="W9" s="11">
        <v>1027</v>
      </c>
      <c r="X9" s="38">
        <v>1025</v>
      </c>
      <c r="Y9" s="39"/>
      <c r="Z9" s="57"/>
    </row>
    <row r="10" spans="1:26" ht="17.45" customHeight="1" x14ac:dyDescent="0.15">
      <c r="A10" s="11" t="e">
        <f>#REF!</f>
        <v>#REF!</v>
      </c>
      <c r="B10" s="12" t="e">
        <f>#REF!</f>
        <v>#REF!</v>
      </c>
      <c r="C10" s="12" t="e">
        <f>#REF!</f>
        <v>#REF!</v>
      </c>
      <c r="E10" s="21"/>
      <c r="F10" s="40"/>
      <c r="G10" s="19"/>
      <c r="K10" s="35" t="s">
        <v>76</v>
      </c>
      <c r="L10" s="42">
        <f t="shared" si="0"/>
        <v>1075</v>
      </c>
      <c r="M10" s="11">
        <v>1054</v>
      </c>
      <c r="N10" s="11">
        <v>1044</v>
      </c>
      <c r="O10" s="11">
        <v>1044</v>
      </c>
      <c r="P10" s="37">
        <v>1075</v>
      </c>
      <c r="Q10" s="11">
        <v>1039</v>
      </c>
      <c r="R10" s="46">
        <v>1054</v>
      </c>
      <c r="S10" s="43">
        <v>1034</v>
      </c>
      <c r="T10" s="11">
        <v>1032</v>
      </c>
      <c r="U10" s="11">
        <v>1046</v>
      </c>
      <c r="V10" s="11">
        <v>1022</v>
      </c>
      <c r="W10" s="11">
        <v>1001</v>
      </c>
      <c r="X10" s="38">
        <v>1015</v>
      </c>
      <c r="Y10" s="39"/>
      <c r="Z10" s="57"/>
    </row>
    <row r="11" spans="1:26" ht="17.45" customHeight="1" x14ac:dyDescent="0.15">
      <c r="A11" s="11" t="e">
        <f>#REF!</f>
        <v>#REF!</v>
      </c>
      <c r="B11" s="12" t="e">
        <f>#REF!</f>
        <v>#REF!</v>
      </c>
      <c r="C11" s="12" t="e">
        <f>#REF!</f>
        <v>#REF!</v>
      </c>
      <c r="E11" s="21"/>
      <c r="F11" s="40"/>
      <c r="G11" s="19"/>
      <c r="K11" s="35" t="s">
        <v>81</v>
      </c>
      <c r="L11" s="42">
        <f>MAX(M11:X11)</f>
        <v>1226</v>
      </c>
      <c r="M11" s="35">
        <v>1037</v>
      </c>
      <c r="N11" s="35">
        <v>1058</v>
      </c>
      <c r="O11" s="11">
        <v>1087</v>
      </c>
      <c r="P11" s="35">
        <v>1058</v>
      </c>
      <c r="Q11" s="35">
        <v>1044</v>
      </c>
      <c r="R11" s="47">
        <v>1013</v>
      </c>
      <c r="S11" s="44">
        <v>1226</v>
      </c>
      <c r="T11" s="35">
        <v>1034</v>
      </c>
      <c r="U11" s="35">
        <v>1051</v>
      </c>
      <c r="V11" s="35">
        <v>1025</v>
      </c>
      <c r="W11" s="35">
        <v>1056</v>
      </c>
      <c r="X11" s="35">
        <v>1056</v>
      </c>
      <c r="Z11" s="57"/>
    </row>
    <row r="12" spans="1:26" ht="17.45" customHeight="1" x14ac:dyDescent="0.15">
      <c r="A12" s="11" t="e">
        <f>#REF!</f>
        <v>#REF!</v>
      </c>
      <c r="B12" s="12" t="e">
        <f>#REF!</f>
        <v>#REF!</v>
      </c>
      <c r="C12" s="12" t="e">
        <f>#REF!</f>
        <v>#REF!</v>
      </c>
      <c r="E12" s="21"/>
      <c r="F12" s="40"/>
      <c r="G12" s="19"/>
      <c r="K12" s="35" t="s">
        <v>77</v>
      </c>
      <c r="L12" s="42">
        <f>MAX(M12:X12)</f>
        <v>1116</v>
      </c>
      <c r="M12" s="35">
        <v>970</v>
      </c>
      <c r="N12" s="35">
        <v>998</v>
      </c>
      <c r="O12" s="35">
        <v>1008</v>
      </c>
      <c r="P12" s="35">
        <v>1099</v>
      </c>
      <c r="Q12" s="37">
        <v>1116</v>
      </c>
      <c r="R12" s="47">
        <v>1020</v>
      </c>
      <c r="S12" s="45">
        <v>1030</v>
      </c>
      <c r="T12" s="35">
        <v>1034</v>
      </c>
      <c r="U12" s="35">
        <v>1034</v>
      </c>
      <c r="V12" s="35">
        <v>1037</v>
      </c>
      <c r="W12" s="35">
        <v>1030</v>
      </c>
      <c r="X12" s="35">
        <v>1049</v>
      </c>
      <c r="Z12" s="57"/>
    </row>
    <row r="13" spans="1:26" ht="17.45" customHeight="1" x14ac:dyDescent="0.15">
      <c r="A13" s="11" t="e">
        <f>#REF!</f>
        <v>#REF!</v>
      </c>
      <c r="B13" s="12" t="e">
        <f>#REF!</f>
        <v>#REF!</v>
      </c>
      <c r="C13" s="12" t="e">
        <f>#REF!</f>
        <v>#REF!</v>
      </c>
      <c r="Z13" s="57"/>
    </row>
    <row r="14" spans="1:26" ht="17.45" customHeight="1" x14ac:dyDescent="0.15">
      <c r="A14" s="11" t="e">
        <f>#REF!</f>
        <v>#REF!</v>
      </c>
      <c r="B14" s="12" t="e">
        <f>#REF!</f>
        <v>#REF!</v>
      </c>
      <c r="C14" s="12" t="e">
        <f>#REF!</f>
        <v>#REF!</v>
      </c>
      <c r="Z14" s="57"/>
    </row>
    <row r="15" spans="1:26" ht="17.45" customHeight="1" x14ac:dyDescent="0.15">
      <c r="A15" s="11" t="e">
        <f>#REF!</f>
        <v>#REF!</v>
      </c>
      <c r="B15" s="12" t="e">
        <f>#REF!</f>
        <v>#REF!</v>
      </c>
      <c r="C15" s="12" t="e">
        <f>#REF!</f>
        <v>#REF!</v>
      </c>
      <c r="Z15" s="57"/>
    </row>
    <row r="16" spans="1:26" ht="17.45" customHeight="1" x14ac:dyDescent="0.15">
      <c r="A16" s="11" t="e">
        <f>#REF!</f>
        <v>#REF!</v>
      </c>
      <c r="B16" s="12" t="e">
        <f>#REF!</f>
        <v>#REF!</v>
      </c>
      <c r="C16" s="12" t="e">
        <f>#REF!</f>
        <v>#REF!</v>
      </c>
    </row>
    <row r="17" spans="1:9" ht="17.45" customHeight="1" x14ac:dyDescent="0.15">
      <c r="A17" s="9" t="s">
        <v>22</v>
      </c>
      <c r="B17" s="15"/>
      <c r="C17" s="13" t="e">
        <f>SUM(C5:C16)</f>
        <v>#REF!</v>
      </c>
    </row>
    <row r="18" spans="1:9" ht="17.45" customHeight="1" x14ac:dyDescent="0.15">
      <c r="A18" s="6"/>
      <c r="B18" s="7"/>
      <c r="C18" s="7"/>
    </row>
    <row r="19" spans="1:9" ht="17.45" customHeight="1" x14ac:dyDescent="0.15">
      <c r="B19" s="14"/>
      <c r="C19" s="14"/>
    </row>
    <row r="20" spans="1:9" ht="17.25" x14ac:dyDescent="0.15">
      <c r="A20" s="8" t="s">
        <v>44</v>
      </c>
      <c r="I20" s="17" t="s">
        <v>60</v>
      </c>
    </row>
    <row r="21" spans="1:9" ht="17.25" x14ac:dyDescent="0.15">
      <c r="A21" s="8"/>
      <c r="I21" s="21" t="s">
        <v>43</v>
      </c>
    </row>
    <row r="22" spans="1:9" ht="37.5" customHeight="1" x14ac:dyDescent="0.15">
      <c r="A22" s="9" t="s">
        <v>28</v>
      </c>
      <c r="B22" s="110" t="s">
        <v>34</v>
      </c>
      <c r="C22" s="111"/>
      <c r="D22" s="49" t="s">
        <v>32</v>
      </c>
      <c r="E22" s="50"/>
      <c r="F22" s="110" t="s">
        <v>33</v>
      </c>
      <c r="G22" s="111"/>
      <c r="H22" s="49" t="s">
        <v>35</v>
      </c>
      <c r="I22" s="50"/>
    </row>
    <row r="23" spans="1:9" ht="36" customHeight="1" x14ac:dyDescent="0.15">
      <c r="A23" s="9" t="s">
        <v>8</v>
      </c>
      <c r="B23" s="20" t="s">
        <v>29</v>
      </c>
      <c r="C23" s="20" t="s">
        <v>30</v>
      </c>
      <c r="D23" s="20" t="s">
        <v>29</v>
      </c>
      <c r="E23" s="20" t="s">
        <v>30</v>
      </c>
      <c r="F23" s="20" t="s">
        <v>29</v>
      </c>
      <c r="G23" s="20" t="s">
        <v>30</v>
      </c>
      <c r="H23" s="20" t="s">
        <v>29</v>
      </c>
      <c r="I23" s="20" t="s">
        <v>30</v>
      </c>
    </row>
    <row r="24" spans="1:9" ht="17.45" customHeight="1" x14ac:dyDescent="0.15">
      <c r="A24" s="11" t="e">
        <f>A5</f>
        <v>#REF!</v>
      </c>
      <c r="B24" s="12" t="e">
        <f>#REF!</f>
        <v>#REF!</v>
      </c>
      <c r="C24" s="12" t="e">
        <f>#REF!</f>
        <v>#REF!</v>
      </c>
      <c r="D24" s="12" t="e">
        <f>#REF!</f>
        <v>#REF!</v>
      </c>
      <c r="E24" s="12" t="e">
        <f>#REF!</f>
        <v>#REF!</v>
      </c>
      <c r="F24" s="12" t="e">
        <f>#REF!</f>
        <v>#REF!</v>
      </c>
      <c r="G24" s="12" t="e">
        <f>#REF!</f>
        <v>#REF!</v>
      </c>
      <c r="H24" s="12" t="e">
        <f>#REF!</f>
        <v>#REF!</v>
      </c>
      <c r="I24" s="12" t="e">
        <f>#REF!</f>
        <v>#REF!</v>
      </c>
    </row>
    <row r="25" spans="1:9" ht="17.45" customHeight="1" x14ac:dyDescent="0.15">
      <c r="A25" s="11" t="e">
        <f t="shared" ref="A25:A35" si="1">A6</f>
        <v>#REF!</v>
      </c>
      <c r="B25" s="12" t="e">
        <f>#REF!</f>
        <v>#REF!</v>
      </c>
      <c r="C25" s="12" t="e">
        <f>#REF!</f>
        <v>#REF!</v>
      </c>
      <c r="D25" s="12" t="e">
        <f>#REF!</f>
        <v>#REF!</v>
      </c>
      <c r="E25" s="12" t="e">
        <f>#REF!</f>
        <v>#REF!</v>
      </c>
      <c r="F25" s="12" t="e">
        <f>#REF!</f>
        <v>#REF!</v>
      </c>
      <c r="G25" s="12" t="e">
        <f>#REF!</f>
        <v>#REF!</v>
      </c>
      <c r="H25" s="12" t="e">
        <f>#REF!</f>
        <v>#REF!</v>
      </c>
      <c r="I25" s="12" t="e">
        <f>#REF!</f>
        <v>#REF!</v>
      </c>
    </row>
    <row r="26" spans="1:9" ht="17.45" customHeight="1" x14ac:dyDescent="0.15">
      <c r="A26" s="11" t="e">
        <f t="shared" si="1"/>
        <v>#REF!</v>
      </c>
      <c r="B26" s="12" t="e">
        <f>#REF!</f>
        <v>#REF!</v>
      </c>
      <c r="C26" s="12" t="e">
        <f>#REF!</f>
        <v>#REF!</v>
      </c>
      <c r="D26" s="12" t="e">
        <f>#REF!</f>
        <v>#REF!</v>
      </c>
      <c r="E26" s="12" t="e">
        <f>#REF!</f>
        <v>#REF!</v>
      </c>
      <c r="F26" s="12" t="e">
        <f>#REF!</f>
        <v>#REF!</v>
      </c>
      <c r="G26" s="12" t="e">
        <f>#REF!</f>
        <v>#REF!</v>
      </c>
      <c r="H26" s="12" t="e">
        <f>#REF!</f>
        <v>#REF!</v>
      </c>
      <c r="I26" s="12" t="e">
        <f>#REF!</f>
        <v>#REF!</v>
      </c>
    </row>
    <row r="27" spans="1:9" ht="17.45" customHeight="1" x14ac:dyDescent="0.15">
      <c r="A27" s="11" t="e">
        <f t="shared" si="1"/>
        <v>#REF!</v>
      </c>
      <c r="B27" s="12" t="e">
        <f>#REF!</f>
        <v>#REF!</v>
      </c>
      <c r="C27" s="12" t="e">
        <f>#REF!</f>
        <v>#REF!</v>
      </c>
      <c r="D27" s="12" t="e">
        <f>#REF!</f>
        <v>#REF!</v>
      </c>
      <c r="E27" s="12" t="e">
        <f>#REF!</f>
        <v>#REF!</v>
      </c>
      <c r="F27" s="12" t="e">
        <f>#REF!</f>
        <v>#REF!</v>
      </c>
      <c r="G27" s="12" t="e">
        <f>#REF!</f>
        <v>#REF!</v>
      </c>
      <c r="H27" s="12" t="e">
        <f>#REF!</f>
        <v>#REF!</v>
      </c>
      <c r="I27" s="12" t="e">
        <f>#REF!</f>
        <v>#REF!</v>
      </c>
    </row>
    <row r="28" spans="1:9" ht="17.45" customHeight="1" x14ac:dyDescent="0.15">
      <c r="A28" s="11" t="e">
        <f t="shared" si="1"/>
        <v>#REF!</v>
      </c>
      <c r="B28" s="12" t="e">
        <f>#REF!</f>
        <v>#REF!</v>
      </c>
      <c r="C28" s="12" t="e">
        <f>#REF!</f>
        <v>#REF!</v>
      </c>
      <c r="D28" s="12" t="e">
        <f>#REF!</f>
        <v>#REF!</v>
      </c>
      <c r="E28" s="12" t="e">
        <f>#REF!</f>
        <v>#REF!</v>
      </c>
      <c r="F28" s="12" t="e">
        <f>#REF!</f>
        <v>#REF!</v>
      </c>
      <c r="G28" s="12" t="e">
        <f>#REF!</f>
        <v>#REF!</v>
      </c>
      <c r="H28" s="12" t="e">
        <f>#REF!</f>
        <v>#REF!</v>
      </c>
      <c r="I28" s="12" t="e">
        <f>#REF!</f>
        <v>#REF!</v>
      </c>
    </row>
    <row r="29" spans="1:9" ht="17.45" customHeight="1" x14ac:dyDescent="0.15">
      <c r="A29" s="11" t="e">
        <f t="shared" si="1"/>
        <v>#REF!</v>
      </c>
      <c r="B29" s="12" t="e">
        <f>#REF!</f>
        <v>#REF!</v>
      </c>
      <c r="C29" s="12" t="e">
        <f>#REF!</f>
        <v>#REF!</v>
      </c>
      <c r="D29" s="12" t="e">
        <f>#REF!</f>
        <v>#REF!</v>
      </c>
      <c r="E29" s="12" t="e">
        <f>#REF!</f>
        <v>#REF!</v>
      </c>
      <c r="F29" s="12" t="e">
        <f>#REF!</f>
        <v>#REF!</v>
      </c>
      <c r="G29" s="12" t="e">
        <f>#REF!</f>
        <v>#REF!</v>
      </c>
      <c r="H29" s="12" t="e">
        <f>#REF!</f>
        <v>#REF!</v>
      </c>
      <c r="I29" s="12" t="e">
        <f>#REF!</f>
        <v>#REF!</v>
      </c>
    </row>
    <row r="30" spans="1:9" ht="17.45" customHeight="1" x14ac:dyDescent="0.15">
      <c r="A30" s="11" t="e">
        <f t="shared" si="1"/>
        <v>#REF!</v>
      </c>
      <c r="B30" s="12" t="e">
        <f>#REF!</f>
        <v>#REF!</v>
      </c>
      <c r="C30" s="12" t="e">
        <f>#REF!</f>
        <v>#REF!</v>
      </c>
      <c r="D30" s="12" t="e">
        <f>#REF!</f>
        <v>#REF!</v>
      </c>
      <c r="E30" s="12" t="e">
        <f>#REF!</f>
        <v>#REF!</v>
      </c>
      <c r="F30" s="12" t="e">
        <f>#REF!</f>
        <v>#REF!</v>
      </c>
      <c r="G30" s="12" t="e">
        <f>#REF!</f>
        <v>#REF!</v>
      </c>
      <c r="H30" s="12" t="e">
        <f>#REF!</f>
        <v>#REF!</v>
      </c>
      <c r="I30" s="12" t="e">
        <f>#REF!</f>
        <v>#REF!</v>
      </c>
    </row>
    <row r="31" spans="1:9" ht="17.45" customHeight="1" x14ac:dyDescent="0.15">
      <c r="A31" s="11" t="e">
        <f t="shared" si="1"/>
        <v>#REF!</v>
      </c>
      <c r="B31" s="12" t="e">
        <f>#REF!</f>
        <v>#REF!</v>
      </c>
      <c r="C31" s="12" t="e">
        <f>#REF!</f>
        <v>#REF!</v>
      </c>
      <c r="D31" s="12" t="e">
        <f>#REF!</f>
        <v>#REF!</v>
      </c>
      <c r="E31" s="12" t="e">
        <f>#REF!</f>
        <v>#REF!</v>
      </c>
      <c r="F31" s="12" t="e">
        <f>#REF!</f>
        <v>#REF!</v>
      </c>
      <c r="G31" s="12" t="e">
        <f>#REF!</f>
        <v>#REF!</v>
      </c>
      <c r="H31" s="12" t="e">
        <f>#REF!</f>
        <v>#REF!</v>
      </c>
      <c r="I31" s="12" t="e">
        <f>#REF!</f>
        <v>#REF!</v>
      </c>
    </row>
    <row r="32" spans="1:9" ht="17.45" customHeight="1" x14ac:dyDescent="0.15">
      <c r="A32" s="11" t="e">
        <f t="shared" si="1"/>
        <v>#REF!</v>
      </c>
      <c r="B32" s="12" t="e">
        <f>#REF!</f>
        <v>#REF!</v>
      </c>
      <c r="C32" s="12" t="e">
        <f>#REF!</f>
        <v>#REF!</v>
      </c>
      <c r="D32" s="12" t="e">
        <f>#REF!</f>
        <v>#REF!</v>
      </c>
      <c r="E32" s="12" t="e">
        <f>#REF!</f>
        <v>#REF!</v>
      </c>
      <c r="F32" s="12" t="e">
        <f>#REF!</f>
        <v>#REF!</v>
      </c>
      <c r="G32" s="12" t="e">
        <f>#REF!</f>
        <v>#REF!</v>
      </c>
      <c r="H32" s="12" t="e">
        <f>#REF!</f>
        <v>#REF!</v>
      </c>
      <c r="I32" s="12" t="e">
        <f>#REF!</f>
        <v>#REF!</v>
      </c>
    </row>
    <row r="33" spans="1:9" ht="17.45" customHeight="1" x14ac:dyDescent="0.15">
      <c r="A33" s="11" t="e">
        <f t="shared" si="1"/>
        <v>#REF!</v>
      </c>
      <c r="B33" s="12" t="e">
        <f>#REF!</f>
        <v>#REF!</v>
      </c>
      <c r="C33" s="12" t="e">
        <f>#REF!</f>
        <v>#REF!</v>
      </c>
      <c r="D33" s="12" t="e">
        <f>#REF!</f>
        <v>#REF!</v>
      </c>
      <c r="E33" s="12" t="e">
        <f>#REF!</f>
        <v>#REF!</v>
      </c>
      <c r="F33" s="12" t="e">
        <f>#REF!</f>
        <v>#REF!</v>
      </c>
      <c r="G33" s="12" t="e">
        <f>#REF!</f>
        <v>#REF!</v>
      </c>
      <c r="H33" s="12" t="e">
        <f>#REF!</f>
        <v>#REF!</v>
      </c>
      <c r="I33" s="12" t="e">
        <f>#REF!</f>
        <v>#REF!</v>
      </c>
    </row>
    <row r="34" spans="1:9" ht="17.45" customHeight="1" x14ac:dyDescent="0.15">
      <c r="A34" s="11" t="e">
        <f t="shared" si="1"/>
        <v>#REF!</v>
      </c>
      <c r="B34" s="12" t="e">
        <f>#REF!</f>
        <v>#REF!</v>
      </c>
      <c r="C34" s="12" t="e">
        <f>#REF!</f>
        <v>#REF!</v>
      </c>
      <c r="D34" s="12" t="e">
        <f>#REF!</f>
        <v>#REF!</v>
      </c>
      <c r="E34" s="12" t="e">
        <f>#REF!</f>
        <v>#REF!</v>
      </c>
      <c r="F34" s="12" t="e">
        <f>#REF!</f>
        <v>#REF!</v>
      </c>
      <c r="G34" s="12" t="e">
        <f>#REF!</f>
        <v>#REF!</v>
      </c>
      <c r="H34" s="12" t="e">
        <f>#REF!</f>
        <v>#REF!</v>
      </c>
      <c r="I34" s="12" t="e">
        <f>#REF!</f>
        <v>#REF!</v>
      </c>
    </row>
    <row r="35" spans="1:9" ht="17.45" customHeight="1" x14ac:dyDescent="0.15">
      <c r="A35" s="11" t="e">
        <f t="shared" si="1"/>
        <v>#REF!</v>
      </c>
      <c r="B35" s="12" t="e">
        <f>#REF!</f>
        <v>#REF!</v>
      </c>
      <c r="C35" s="12" t="e">
        <f>#REF!</f>
        <v>#REF!</v>
      </c>
      <c r="D35" s="12" t="e">
        <f>#REF!</f>
        <v>#REF!</v>
      </c>
      <c r="E35" s="12" t="e">
        <f>#REF!</f>
        <v>#REF!</v>
      </c>
      <c r="F35" s="12" t="e">
        <f>#REF!</f>
        <v>#REF!</v>
      </c>
      <c r="G35" s="12" t="e">
        <f>#REF!</f>
        <v>#REF!</v>
      </c>
      <c r="H35" s="12" t="e">
        <f>#REF!</f>
        <v>#REF!</v>
      </c>
      <c r="I35" s="12" t="e">
        <f>#REF!</f>
        <v>#REF!</v>
      </c>
    </row>
    <row r="36" spans="1:9" ht="17.45" customHeight="1" x14ac:dyDescent="0.15">
      <c r="A36" s="9" t="s">
        <v>22</v>
      </c>
      <c r="B36" s="15"/>
      <c r="C36" s="13" t="e">
        <f>SUM(C24:C35)</f>
        <v>#REF!</v>
      </c>
      <c r="D36" s="15"/>
      <c r="E36" s="13" t="e">
        <f>SUM(E24:E35)</f>
        <v>#REF!</v>
      </c>
      <c r="F36" s="15"/>
      <c r="G36" s="13" t="e">
        <f>SUM(G24:G35)</f>
        <v>#REF!</v>
      </c>
      <c r="H36" s="15"/>
      <c r="I36" s="13" t="e">
        <f>SUM(I24:I35)</f>
        <v>#REF!</v>
      </c>
    </row>
    <row r="37" spans="1:9" ht="17.45" customHeight="1" x14ac:dyDescent="0.15">
      <c r="A37" s="6"/>
      <c r="B37" s="7"/>
      <c r="C37" s="7"/>
      <c r="D37" s="19"/>
      <c r="E37" s="19"/>
      <c r="H37" s="19"/>
    </row>
    <row r="38" spans="1:9" ht="17.45" customHeight="1" x14ac:dyDescent="0.15">
      <c r="B38" s="14"/>
      <c r="C38" s="14"/>
    </row>
  </sheetData>
  <mergeCells count="3">
    <mergeCell ref="F22:G22"/>
    <mergeCell ref="B3:C3"/>
    <mergeCell ref="B22:C22"/>
  </mergeCells>
  <phoneticPr fontId="2"/>
  <pageMargins left="0.59055118110236227" right="0" top="0.98425196850393704" bottom="0" header="0.31496062992125984" footer="0"/>
  <pageSetup paperSize="9" orientation="landscape" cellComments="asDisplayed" r:id="rId1"/>
  <rowBreaks count="1" manualBreakCount="1">
    <brk id="1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H16"/>
  <sheetViews>
    <sheetView tabSelected="1" view="pageBreakPreview" zoomScaleNormal="100" zoomScaleSheetLayoutView="100" workbookViewId="0">
      <selection activeCell="E8" sqref="E8"/>
    </sheetView>
  </sheetViews>
  <sheetFormatPr defaultRowHeight="13.5" x14ac:dyDescent="0.15"/>
  <cols>
    <col min="2" max="2" width="29.125" customWidth="1"/>
    <col min="3" max="3" width="39.25" customWidth="1"/>
  </cols>
  <sheetData>
    <row r="2" spans="2:8" ht="22.5" customHeight="1" x14ac:dyDescent="0.15">
      <c r="B2" s="22" t="s">
        <v>57</v>
      </c>
      <c r="C2" s="23"/>
      <c r="H2" s="17" t="s">
        <v>78</v>
      </c>
    </row>
    <row r="3" spans="2:8" ht="22.5" customHeight="1" x14ac:dyDescent="0.15">
      <c r="B3" s="24" t="s">
        <v>55</v>
      </c>
      <c r="C3" s="2"/>
    </row>
    <row r="4" spans="2:8" ht="14.25" thickBot="1" x14ac:dyDescent="0.2">
      <c r="B4" s="1"/>
      <c r="C4" s="1"/>
    </row>
    <row r="5" spans="2:8" ht="18.75" customHeight="1" thickBot="1" x14ac:dyDescent="0.2">
      <c r="B5" s="25" t="s">
        <v>1</v>
      </c>
      <c r="C5" s="26" t="s">
        <v>56</v>
      </c>
    </row>
    <row r="6" spans="2:8" ht="18.75" customHeight="1" x14ac:dyDescent="0.15">
      <c r="B6" s="27" t="s">
        <v>2</v>
      </c>
      <c r="C6" s="28"/>
    </row>
    <row r="7" spans="2:8" ht="18.75" customHeight="1" x14ac:dyDescent="0.15">
      <c r="B7" s="29" t="s">
        <v>31</v>
      </c>
      <c r="C7" s="30"/>
    </row>
    <row r="8" spans="2:8" ht="18.75" customHeight="1" x14ac:dyDescent="0.15">
      <c r="B8" s="29" t="s">
        <v>58</v>
      </c>
      <c r="C8" s="30"/>
    </row>
    <row r="9" spans="2:8" ht="18.75" customHeight="1" x14ac:dyDescent="0.15">
      <c r="B9" s="29" t="s">
        <v>32</v>
      </c>
      <c r="C9" s="30"/>
    </row>
    <row r="10" spans="2:8" ht="18.75" customHeight="1" x14ac:dyDescent="0.15">
      <c r="B10" s="29" t="s">
        <v>59</v>
      </c>
      <c r="C10" s="30"/>
    </row>
    <row r="11" spans="2:8" ht="18.75" customHeight="1" x14ac:dyDescent="0.15">
      <c r="B11" s="29" t="s">
        <v>3</v>
      </c>
      <c r="C11" s="30"/>
    </row>
    <row r="12" spans="2:8" ht="18.75" customHeight="1" thickBot="1" x14ac:dyDescent="0.2">
      <c r="B12" s="31"/>
      <c r="C12" s="30"/>
    </row>
    <row r="13" spans="2:8" ht="18.95" customHeight="1" thickTop="1" thickBot="1" x14ac:dyDescent="0.2">
      <c r="B13" s="32" t="s">
        <v>0</v>
      </c>
      <c r="C13" s="33"/>
      <c r="E13" s="34" t="s">
        <v>106</v>
      </c>
    </row>
    <row r="14" spans="2:8" ht="18.95" customHeight="1" thickBot="1" x14ac:dyDescent="0.2">
      <c r="E14" s="34" t="s">
        <v>107</v>
      </c>
    </row>
    <row r="15" spans="2:8" ht="18.95" customHeight="1" thickBot="1" x14ac:dyDescent="0.2">
      <c r="B15" s="59" t="s">
        <v>105</v>
      </c>
      <c r="C15" s="60"/>
    </row>
    <row r="16" spans="2:8" ht="18.95" customHeight="1" x14ac:dyDescent="0.15"/>
  </sheetData>
  <phoneticPr fontId="2"/>
  <pageMargins left="0.98425196850393704" right="0" top="1.5748031496062993" bottom="0" header="0.31496062992125984" footer="0.19685039370078741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別紙No1</vt:lpstr>
      <vt:lpstr>別紙No2</vt:lpstr>
      <vt:lpstr>別紙No2_予定</vt:lpstr>
      <vt:lpstr>別紙No3</vt:lpstr>
      <vt:lpstr>別紙No1!Print_Area</vt:lpstr>
      <vt:lpstr>別紙No2!Print_Area</vt:lpstr>
      <vt:lpstr>別紙No2_予定!Print_Area</vt:lpstr>
    </vt:vector>
  </TitlesOfParts>
  <Company>栃木県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xpuser</dc:creator>
  <cp:lastModifiedBy>大橋　智子</cp:lastModifiedBy>
  <cp:lastPrinted>2026-07-14T04:37:29Z</cp:lastPrinted>
  <dcterms:created xsi:type="dcterms:W3CDTF">2004-12-16T02:08:53Z</dcterms:created>
  <dcterms:modified xsi:type="dcterms:W3CDTF">2026-07-14T05:50:43Z</dcterms:modified>
</cp:coreProperties>
</file>